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Peskov Model\"/>
    </mc:Choice>
  </mc:AlternateContent>
  <bookViews>
    <workbookView xWindow="0" yWindow="0" windowWidth="19200" windowHeight="7310" activeTab="4"/>
  </bookViews>
  <sheets>
    <sheet name="Table 2" sheetId="1" r:id="rId1"/>
    <sheet name="Table 3" sheetId="2" r:id="rId2"/>
    <sheet name="Table 4" sheetId="3" r:id="rId3"/>
    <sheet name="Table 5" sheetId="4" r:id="rId4"/>
    <sheet name="Histogra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3" l="1"/>
  <c r="J4" i="3"/>
</calcChain>
</file>

<file path=xl/sharedStrings.xml><?xml version="1.0" encoding="utf-8"?>
<sst xmlns="http://schemas.openxmlformats.org/spreadsheetml/2006/main" count="533" uniqueCount="91">
  <si>
    <t>Optimization Results</t>
  </si>
  <si>
    <t>Approach</t>
  </si>
  <si>
    <t>Parameters</t>
  </si>
  <si>
    <t>Vfpgi</t>
  </si>
  <si>
    <t>Vfeno</t>
  </si>
  <si>
    <t>Vf,pgi</t>
  </si>
  <si>
    <t>Vmr,pfk1</t>
  </si>
  <si>
    <t>Vmr,pfk2</t>
  </si>
  <si>
    <t>Vf,fba</t>
  </si>
  <si>
    <t>Vf,tpi</t>
  </si>
  <si>
    <t>Vf,gap</t>
  </si>
  <si>
    <t>Vf,pgk</t>
  </si>
  <si>
    <t>Vf,pgm</t>
  </si>
  <si>
    <t>Vf,eno</t>
  </si>
  <si>
    <t>Vmr,pyk1</t>
  </si>
  <si>
    <t>Opt Target</t>
  </si>
  <si>
    <t>FACTOR</t>
  </si>
  <si>
    <t>para1</t>
  </si>
  <si>
    <t>kglyc</t>
  </si>
  <si>
    <t>AIC (total)</t>
  </si>
  <si>
    <t>AIC (glycolysis)</t>
  </si>
  <si>
    <t>e (Euclidian distance) total</t>
  </si>
  <si>
    <t>e (Euclidian distance) glycolysis</t>
  </si>
  <si>
    <t>Km1</t>
  </si>
  <si>
    <t>Km2</t>
  </si>
  <si>
    <t>MP1</t>
  </si>
  <si>
    <t>Vptsout</t>
  </si>
  <si>
    <t>KmPEPpts</t>
  </si>
  <si>
    <t>KmGlcpts</t>
  </si>
  <si>
    <t>KmG6Ppgi</t>
  </si>
  <si>
    <t>KmF6Ppgi</t>
  </si>
  <si>
    <t>Vmrpfk1</t>
  </si>
  <si>
    <t>KmrATPMgpfk1</t>
  </si>
  <si>
    <t xml:space="preserve">KmrADPpfk1 </t>
  </si>
  <si>
    <t>KmrFbPpfk1</t>
  </si>
  <si>
    <t>Vffba</t>
  </si>
  <si>
    <t>KmFbPfba</t>
  </si>
  <si>
    <t>KmGAPfba</t>
  </si>
  <si>
    <t>KmDAPfba</t>
  </si>
  <si>
    <t>Vftpi</t>
  </si>
  <si>
    <t>KmDAPtpi</t>
  </si>
  <si>
    <t>KmGAPtpi</t>
  </si>
  <si>
    <t xml:space="preserve">Vfgap </t>
  </si>
  <si>
    <t>KmGAPgap</t>
  </si>
  <si>
    <t>KmNADgap</t>
  </si>
  <si>
    <t>KmBPGgap</t>
  </si>
  <si>
    <t>KmNADHgap</t>
  </si>
  <si>
    <t>Vfpgk</t>
  </si>
  <si>
    <t xml:space="preserve">KmADPMgpgk </t>
  </si>
  <si>
    <t>KmBPGpgk</t>
  </si>
  <si>
    <t>KmATPMgpgk</t>
  </si>
  <si>
    <t>KmPGA3pgk</t>
  </si>
  <si>
    <t>Vfpgm</t>
  </si>
  <si>
    <t>KmPGA3pgm</t>
  </si>
  <si>
    <t>KmPGA2pgm</t>
  </si>
  <si>
    <t>KmPGA2eno</t>
  </si>
  <si>
    <t>KmPEPeno</t>
  </si>
  <si>
    <t>Vmrpyk1</t>
  </si>
  <si>
    <t>KmrADPMgpyk1</t>
  </si>
  <si>
    <t>KmrPEPpyk1</t>
  </si>
  <si>
    <t>MP2</t>
  </si>
  <si>
    <t>MP3</t>
  </si>
  <si>
    <t>MP4</t>
  </si>
  <si>
    <t>MP5</t>
  </si>
  <si>
    <t>MP6</t>
  </si>
  <si>
    <t>MP10</t>
  </si>
  <si>
    <t>MP14</t>
  </si>
  <si>
    <t>MP15</t>
  </si>
  <si>
    <t>MP17</t>
  </si>
  <si>
    <t>MP12</t>
  </si>
  <si>
    <t>MP13</t>
  </si>
  <si>
    <t>MPG1</t>
  </si>
  <si>
    <t>MPG2</t>
  </si>
  <si>
    <t>MPG3</t>
  </si>
  <si>
    <t>MPG4</t>
  </si>
  <si>
    <t>Glucose</t>
  </si>
  <si>
    <t>G6P</t>
  </si>
  <si>
    <t>F6P</t>
  </si>
  <si>
    <t>FBP</t>
  </si>
  <si>
    <t>DHAP</t>
  </si>
  <si>
    <t>GAP</t>
  </si>
  <si>
    <t>3PG</t>
  </si>
  <si>
    <t>2PG</t>
  </si>
  <si>
    <t>PEP</t>
  </si>
  <si>
    <t>ATP/ADP</t>
  </si>
  <si>
    <t>red ones are with PWA</t>
  </si>
  <si>
    <t>MPGP1</t>
  </si>
  <si>
    <t>vmax1</t>
  </si>
  <si>
    <t>vmax2</t>
  </si>
  <si>
    <t>MP9</t>
  </si>
  <si>
    <t>MP11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</si>
</sst>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11" fontId="0" fillId="0" borderId="0" xfId="0" applyNumberFormat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7" borderId="0" xfId="0" applyFill="1"/>
    <xf numFmtId="11" fontId="0" fillId="0" borderId="0" xfId="0" applyNumberFormat="1" applyFill="1"/>
    <xf numFmtId="0" fontId="3" fillId="0" borderId="0" xfId="0" applyFont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11" fontId="1" fillId="0" borderId="0" xfId="0" applyNumberFormat="1" applyFont="1"/>
    <xf numFmtId="0" fontId="0" fillId="8" borderId="0" xfId="0" applyFill="1"/>
    <xf numFmtId="11" fontId="5" fillId="0" borderId="0" xfId="0" applyNumberFormat="1" applyFont="1" applyFill="1"/>
    <xf numFmtId="0" fontId="0" fillId="9" borderId="0" xfId="0" applyFill="1"/>
    <xf numFmtId="0" fontId="1" fillId="5" borderId="0" xfId="0" applyFont="1" applyFill="1"/>
    <xf numFmtId="0" fontId="7" fillId="5" borderId="0" xfId="0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topLeftCell="K1" workbookViewId="0">
      <selection activeCell="T8" sqref="T8"/>
    </sheetView>
  </sheetViews>
  <sheetFormatPr defaultRowHeight="14.5" x14ac:dyDescent="0.35"/>
  <cols>
    <col min="1" max="1" width="26.90625" bestFit="1" customWidth="1"/>
    <col min="2" max="2" width="14.26953125" bestFit="1" customWidth="1"/>
    <col min="3" max="3" width="8.7265625" customWidth="1"/>
    <col min="5" max="5" width="8.90625" bestFit="1" customWidth="1"/>
    <col min="6" max="6" width="6.08984375" customWidth="1"/>
    <col min="8" max="8" width="8.90625" bestFit="1" customWidth="1"/>
    <col min="9" max="9" width="9.54296875" customWidth="1"/>
    <col min="11" max="11" width="8.90625" bestFit="1" customWidth="1"/>
    <col min="13" max="13" width="14.26953125" bestFit="1" customWidth="1"/>
    <col min="14" max="14" width="8.6328125" customWidth="1"/>
  </cols>
  <sheetData>
    <row r="1" spans="1:48" x14ac:dyDescent="0.35">
      <c r="A1" s="1" t="s">
        <v>0</v>
      </c>
      <c r="B1" s="2" t="s">
        <v>1</v>
      </c>
      <c r="E1" s="2" t="s">
        <v>1</v>
      </c>
      <c r="F1" s="12"/>
      <c r="G1" s="12"/>
      <c r="H1" s="2" t="s">
        <v>1</v>
      </c>
      <c r="I1" s="12"/>
      <c r="J1" s="12"/>
      <c r="K1" s="2" t="s">
        <v>1</v>
      </c>
      <c r="L1" s="12"/>
      <c r="M1" s="2" t="s">
        <v>1</v>
      </c>
      <c r="N1" s="12"/>
      <c r="O1" s="12"/>
      <c r="P1" s="2" t="s">
        <v>1</v>
      </c>
      <c r="R1" s="12"/>
      <c r="S1" s="2" t="s">
        <v>1</v>
      </c>
    </row>
    <row r="2" spans="1:48" x14ac:dyDescent="0.35">
      <c r="A2" s="3"/>
      <c r="B2" s="4" t="s">
        <v>25</v>
      </c>
      <c r="E2" s="4" t="s">
        <v>60</v>
      </c>
      <c r="F2" s="13"/>
      <c r="G2" s="13"/>
      <c r="H2" s="4" t="s">
        <v>61</v>
      </c>
      <c r="I2" s="13"/>
      <c r="J2" s="13"/>
      <c r="K2" s="4" t="s">
        <v>62</v>
      </c>
      <c r="L2" s="13"/>
      <c r="M2" s="4" t="s">
        <v>63</v>
      </c>
      <c r="N2" s="13"/>
      <c r="O2" s="13"/>
      <c r="P2" s="4" t="s">
        <v>64</v>
      </c>
      <c r="R2" s="13"/>
      <c r="S2" s="4" t="s">
        <v>89</v>
      </c>
    </row>
    <row r="3" spans="1:48" s="9" customFormat="1" x14ac:dyDescent="0.35">
      <c r="A3" s="7" t="s">
        <v>15</v>
      </c>
      <c r="B3" s="8"/>
      <c r="F3" s="14"/>
      <c r="G3" s="14"/>
      <c r="I3" s="14"/>
      <c r="J3" s="14"/>
      <c r="L3" s="14"/>
      <c r="N3" s="14"/>
      <c r="O3" s="14"/>
      <c r="R3" s="14"/>
    </row>
    <row r="4" spans="1:48" x14ac:dyDescent="0.35">
      <c r="A4" s="5" t="s">
        <v>2</v>
      </c>
      <c r="B4" s="6" t="s">
        <v>26</v>
      </c>
      <c r="C4" s="14">
        <v>10.948562894351801</v>
      </c>
      <c r="E4" s="10" t="s">
        <v>5</v>
      </c>
      <c r="F4" s="14">
        <v>501.24755152493799</v>
      </c>
      <c r="G4" s="14"/>
      <c r="H4" s="6" t="s">
        <v>26</v>
      </c>
      <c r="I4" s="14">
        <v>10.394604541489199</v>
      </c>
      <c r="K4" s="15" t="s">
        <v>16</v>
      </c>
      <c r="L4" s="14"/>
      <c r="M4" s="6" t="s">
        <v>26</v>
      </c>
      <c r="N4" s="14">
        <v>14.0556328188449</v>
      </c>
      <c r="P4" s="10" t="s">
        <v>5</v>
      </c>
      <c r="Q4">
        <v>43.0634185682012</v>
      </c>
      <c r="S4" s="15" t="s">
        <v>16</v>
      </c>
      <c r="T4" s="14"/>
    </row>
    <row r="5" spans="1:48" x14ac:dyDescent="0.35">
      <c r="B5" s="6" t="s">
        <v>27</v>
      </c>
      <c r="C5" s="16">
        <v>1.6433278904103E-6</v>
      </c>
      <c r="E5" s="10" t="s">
        <v>6</v>
      </c>
      <c r="F5" s="14">
        <v>27.536824655396899</v>
      </c>
      <c r="G5" s="14"/>
      <c r="H5" s="6" t="s">
        <v>27</v>
      </c>
      <c r="I5" s="16">
        <v>3.1742725339043102E-6</v>
      </c>
      <c r="K5" s="14">
        <v>3530</v>
      </c>
      <c r="L5" s="14"/>
      <c r="M5" s="6" t="s">
        <v>27</v>
      </c>
      <c r="N5" s="16">
        <v>1.53822400245416E-5</v>
      </c>
      <c r="P5" s="10" t="s">
        <v>6</v>
      </c>
      <c r="Q5">
        <v>0.37488039984382798</v>
      </c>
      <c r="S5" s="14">
        <v>3945</v>
      </c>
      <c r="T5" s="14"/>
    </row>
    <row r="6" spans="1:48" x14ac:dyDescent="0.35">
      <c r="B6" s="6" t="s">
        <v>28</v>
      </c>
      <c r="C6" s="16">
        <v>2.75669749666797E-5</v>
      </c>
      <c r="E6" s="10" t="s">
        <v>7</v>
      </c>
      <c r="F6" s="14">
        <v>808.31119416587296</v>
      </c>
      <c r="G6" s="14"/>
      <c r="H6" s="6" t="s">
        <v>28</v>
      </c>
      <c r="I6" s="14">
        <v>0.57683744689220695</v>
      </c>
      <c r="K6" s="14"/>
      <c r="L6" s="14"/>
      <c r="M6" s="6" t="s">
        <v>28</v>
      </c>
      <c r="N6" s="14">
        <v>0.14065071190880901</v>
      </c>
      <c r="P6" s="10" t="s">
        <v>7</v>
      </c>
      <c r="Q6">
        <v>970.50043155708397</v>
      </c>
      <c r="S6" s="14"/>
      <c r="T6" s="14"/>
    </row>
    <row r="7" spans="1:48" x14ac:dyDescent="0.35">
      <c r="B7" s="6" t="s">
        <v>3</v>
      </c>
      <c r="C7" s="14">
        <v>93.943108893380597</v>
      </c>
      <c r="E7" s="10" t="s">
        <v>8</v>
      </c>
      <c r="F7" s="14">
        <v>18.143222227144001</v>
      </c>
      <c r="G7" s="14"/>
      <c r="H7" s="6" t="s">
        <v>3</v>
      </c>
      <c r="I7" s="14">
        <v>62.4428122175851</v>
      </c>
      <c r="K7" s="14"/>
      <c r="L7" s="14"/>
      <c r="M7" s="6" t="s">
        <v>3</v>
      </c>
      <c r="N7" s="14">
        <v>93.778265566181005</v>
      </c>
      <c r="P7" s="10" t="s">
        <v>8</v>
      </c>
      <c r="Q7">
        <v>542.13494460130801</v>
      </c>
      <c r="S7" s="14"/>
    </row>
    <row r="8" spans="1:48" x14ac:dyDescent="0.35">
      <c r="B8" s="6" t="s">
        <v>29</v>
      </c>
      <c r="C8" s="14">
        <v>0.42378839505700699</v>
      </c>
      <c r="E8" s="10" t="s">
        <v>9</v>
      </c>
      <c r="F8" s="14">
        <v>248.293023089565</v>
      </c>
      <c r="G8" s="14"/>
      <c r="H8" s="6" t="s">
        <v>29</v>
      </c>
      <c r="I8" s="14">
        <v>0.941276265283429</v>
      </c>
      <c r="K8" s="14"/>
      <c r="L8" s="14"/>
      <c r="M8" s="6" t="s">
        <v>29</v>
      </c>
      <c r="N8" s="14">
        <v>0.33551618232647301</v>
      </c>
      <c r="P8" s="10" t="s">
        <v>9</v>
      </c>
      <c r="Q8">
        <v>1287.8545134506301</v>
      </c>
      <c r="S8" s="14"/>
    </row>
    <row r="9" spans="1:48" x14ac:dyDescent="0.35">
      <c r="B9" s="6" t="s">
        <v>30</v>
      </c>
      <c r="C9" s="14">
        <v>0.16443167493343999</v>
      </c>
      <c r="E9" s="10" t="s">
        <v>10</v>
      </c>
      <c r="F9" s="14">
        <v>825.27287258767706</v>
      </c>
      <c r="G9" s="14"/>
      <c r="H9" s="6" t="s">
        <v>30</v>
      </c>
      <c r="I9" s="14">
        <v>3.7028130531126399E-2</v>
      </c>
      <c r="K9" s="14"/>
      <c r="L9" s="14"/>
      <c r="M9" s="6" t="s">
        <v>30</v>
      </c>
      <c r="N9" s="14">
        <v>0.22395930587607199</v>
      </c>
      <c r="P9" s="10" t="s">
        <v>10</v>
      </c>
      <c r="Q9">
        <v>1.5938125850075899E-2</v>
      </c>
      <c r="S9" s="14"/>
    </row>
    <row r="10" spans="1:48" x14ac:dyDescent="0.35">
      <c r="B10" s="6" t="s">
        <v>31</v>
      </c>
      <c r="C10" s="14">
        <v>30.650736758667801</v>
      </c>
      <c r="E10" s="10" t="s">
        <v>11</v>
      </c>
      <c r="F10" s="14">
        <v>477.987786137895</v>
      </c>
      <c r="G10" s="14"/>
      <c r="H10" s="6" t="s">
        <v>31</v>
      </c>
      <c r="I10" s="14">
        <v>3.3738715568277202</v>
      </c>
      <c r="K10" s="14"/>
      <c r="L10" s="14"/>
      <c r="M10" s="6" t="s">
        <v>31</v>
      </c>
      <c r="N10" s="14">
        <v>0.69846529651390898</v>
      </c>
      <c r="P10" s="10" t="s">
        <v>11</v>
      </c>
      <c r="Q10">
        <v>208.37228421719499</v>
      </c>
      <c r="S10" s="14"/>
    </row>
    <row r="11" spans="1:48" x14ac:dyDescent="0.35">
      <c r="B11" s="6" t="s">
        <v>32</v>
      </c>
      <c r="C11" s="16">
        <v>6.55558714908721E-8</v>
      </c>
      <c r="E11" s="10" t="s">
        <v>12</v>
      </c>
      <c r="F11" s="14">
        <v>7013.0041888436599</v>
      </c>
      <c r="G11" s="14"/>
      <c r="H11" s="6" t="s">
        <v>32</v>
      </c>
      <c r="I11" s="16">
        <v>8.1808209598357103E-5</v>
      </c>
      <c r="K11" s="14"/>
      <c r="L11" s="14"/>
      <c r="M11" s="6" t="s">
        <v>32</v>
      </c>
      <c r="N11" s="14">
        <v>1.23885487569959E-4</v>
      </c>
      <c r="P11" s="10" t="s">
        <v>12</v>
      </c>
      <c r="Q11">
        <v>620.62848472109499</v>
      </c>
      <c r="S11" s="14"/>
    </row>
    <row r="12" spans="1:48" x14ac:dyDescent="0.35">
      <c r="B12" s="6" t="s">
        <v>33</v>
      </c>
      <c r="C12" s="14">
        <v>2.0826843277013398</v>
      </c>
      <c r="E12" s="10" t="s">
        <v>13</v>
      </c>
      <c r="F12" s="14">
        <v>99.039966350100499</v>
      </c>
      <c r="G12" s="14"/>
      <c r="H12" s="6" t="s">
        <v>33</v>
      </c>
      <c r="I12" s="14">
        <v>0.74715016430238201</v>
      </c>
      <c r="K12" s="14"/>
      <c r="L12" s="14"/>
      <c r="M12" s="6" t="s">
        <v>33</v>
      </c>
      <c r="N12" s="14">
        <v>0.712915116305051</v>
      </c>
      <c r="P12" s="10" t="s">
        <v>13</v>
      </c>
      <c r="Q12" s="11">
        <v>4.2998004911734402E-6</v>
      </c>
      <c r="S12" s="14"/>
    </row>
    <row r="13" spans="1:48" x14ac:dyDescent="0.35">
      <c r="B13" s="6" t="s">
        <v>34</v>
      </c>
      <c r="C13" s="14">
        <v>1.41358144193152</v>
      </c>
      <c r="E13" s="10" t="s">
        <v>14</v>
      </c>
      <c r="F13" s="14">
        <v>6313.6904771359495</v>
      </c>
      <c r="G13" s="14"/>
      <c r="H13" s="6" t="s">
        <v>34</v>
      </c>
      <c r="I13" s="14">
        <v>8.8111206132705799</v>
      </c>
      <c r="K13" s="14"/>
      <c r="L13" s="14"/>
      <c r="M13" s="6" t="s">
        <v>34</v>
      </c>
      <c r="N13" s="14">
        <v>9.4413859778119296</v>
      </c>
      <c r="P13" s="10" t="s">
        <v>14</v>
      </c>
      <c r="Q13">
        <v>1434.11364785261</v>
      </c>
      <c r="S13" s="14"/>
    </row>
    <row r="14" spans="1:48" x14ac:dyDescent="0.35">
      <c r="B14" s="6" t="s">
        <v>35</v>
      </c>
      <c r="C14" s="14">
        <v>76.575986398728602</v>
      </c>
      <c r="E14" s="14"/>
      <c r="F14" s="14"/>
      <c r="G14" s="14"/>
      <c r="H14" s="6" t="s">
        <v>35</v>
      </c>
      <c r="I14" s="14">
        <v>453.90849159386198</v>
      </c>
      <c r="J14" s="14"/>
      <c r="K14" s="14"/>
      <c r="L14" s="14"/>
      <c r="M14" s="6" t="s">
        <v>35</v>
      </c>
      <c r="N14" s="14">
        <v>235.159152263343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48" x14ac:dyDescent="0.35">
      <c r="B15" s="6" t="s">
        <v>36</v>
      </c>
      <c r="C15" s="14">
        <v>1.6788887801664799E-2</v>
      </c>
      <c r="E15" s="14"/>
      <c r="F15" s="14"/>
      <c r="G15" s="14"/>
      <c r="H15" s="6" t="s">
        <v>36</v>
      </c>
      <c r="I15" s="14">
        <v>7.06538157365703E-2</v>
      </c>
      <c r="J15" s="14"/>
      <c r="K15" s="14"/>
      <c r="L15" s="14"/>
      <c r="M15" s="6" t="s">
        <v>36</v>
      </c>
      <c r="N15" s="14">
        <v>6.0497544412882499E-2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48" x14ac:dyDescent="0.35">
      <c r="B16" s="6" t="s">
        <v>37</v>
      </c>
      <c r="C16" s="14">
        <v>4.6401210934725601E-2</v>
      </c>
      <c r="E16" s="14"/>
      <c r="F16" s="14"/>
      <c r="G16" s="14"/>
      <c r="H16" s="6" t="s">
        <v>37</v>
      </c>
      <c r="I16" s="14">
        <v>7.4645659324713703E-3</v>
      </c>
      <c r="J16" s="14"/>
      <c r="K16" s="16"/>
      <c r="L16" s="14"/>
      <c r="M16" s="6" t="s">
        <v>37</v>
      </c>
      <c r="N16" s="14">
        <v>0.14769490125222501</v>
      </c>
      <c r="O16" s="16"/>
      <c r="P16" s="14"/>
      <c r="Q16" s="16"/>
      <c r="R16" s="14"/>
      <c r="S16" s="14"/>
      <c r="T16" s="14"/>
      <c r="U16" s="14"/>
      <c r="V16" s="14"/>
      <c r="W16" s="14"/>
      <c r="X16" s="14"/>
      <c r="Y16" s="14"/>
      <c r="Z16" s="14"/>
      <c r="AA16" s="14"/>
      <c r="AH16" s="11"/>
      <c r="AN16" s="11"/>
      <c r="AQ16" s="11"/>
      <c r="AV16" s="11"/>
    </row>
    <row r="17" spans="2:27" x14ac:dyDescent="0.35">
      <c r="B17" s="6" t="s">
        <v>38</v>
      </c>
      <c r="C17" s="14">
        <v>2.2607301960346899E-2</v>
      </c>
      <c r="E17" s="14"/>
      <c r="F17" s="14"/>
      <c r="G17" s="14"/>
      <c r="H17" s="6" t="s">
        <v>38</v>
      </c>
      <c r="I17" s="14">
        <v>5.9651061295518101E-2</v>
      </c>
      <c r="J17" s="14"/>
      <c r="K17" s="14"/>
      <c r="L17" s="14"/>
      <c r="M17" s="6" t="s">
        <v>38</v>
      </c>
      <c r="N17" s="14">
        <v>0.13326346210106901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 x14ac:dyDescent="0.35">
      <c r="B18" s="6" t="s">
        <v>39</v>
      </c>
      <c r="C18" s="14">
        <v>1485.9753560434201</v>
      </c>
      <c r="E18" s="14"/>
      <c r="F18" s="16"/>
      <c r="G18" s="14"/>
      <c r="H18" s="6" t="s">
        <v>39</v>
      </c>
      <c r="I18" s="14">
        <v>454.47392954158499</v>
      </c>
      <c r="J18" s="14"/>
      <c r="K18" s="14"/>
      <c r="L18" s="14"/>
      <c r="M18" s="6" t="s">
        <v>39</v>
      </c>
      <c r="N18" s="14">
        <v>562.07615135050901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6"/>
    </row>
    <row r="19" spans="2:27" x14ac:dyDescent="0.35">
      <c r="B19" s="6" t="s">
        <v>40</v>
      </c>
      <c r="C19" s="14">
        <v>1.6366932304410602E-2</v>
      </c>
      <c r="E19" s="14"/>
      <c r="F19" s="14"/>
      <c r="G19" s="14"/>
      <c r="H19" s="6" t="s">
        <v>40</v>
      </c>
      <c r="I19" s="14">
        <v>7.5248845880191602E-3</v>
      </c>
      <c r="J19" s="14"/>
      <c r="K19" s="14"/>
      <c r="L19" s="14"/>
      <c r="M19" s="6" t="s">
        <v>40</v>
      </c>
      <c r="N19">
        <v>8.9513153168595695E-3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2:27" x14ac:dyDescent="0.35">
      <c r="B20" s="6" t="s">
        <v>41</v>
      </c>
      <c r="C20" s="14">
        <v>8.2235438332795398E-4</v>
      </c>
      <c r="E20" s="14"/>
      <c r="F20" s="14"/>
      <c r="G20" s="14"/>
      <c r="H20" s="6" t="s">
        <v>41</v>
      </c>
      <c r="I20" s="14">
        <v>8.2726739332147307E-3</v>
      </c>
      <c r="J20" s="14"/>
      <c r="K20" s="14"/>
      <c r="L20" s="14"/>
      <c r="M20" s="6" t="s">
        <v>41</v>
      </c>
      <c r="N20">
        <v>8.6786611411095501E-3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 x14ac:dyDescent="0.35">
      <c r="B21" s="6" t="s">
        <v>42</v>
      </c>
      <c r="C21" s="14">
        <v>557.41062055049895</v>
      </c>
      <c r="E21" s="14"/>
      <c r="F21" s="14"/>
      <c r="G21" s="14"/>
      <c r="H21" s="6" t="s">
        <v>42</v>
      </c>
      <c r="I21" s="14">
        <v>101.195274349098</v>
      </c>
      <c r="J21" s="14"/>
      <c r="K21" s="14"/>
      <c r="L21" s="14"/>
      <c r="M21" s="6" t="s">
        <v>42</v>
      </c>
      <c r="N21">
        <v>9.0553352224921309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x14ac:dyDescent="0.35">
      <c r="B22" s="6" t="s">
        <v>43</v>
      </c>
      <c r="C22" s="14">
        <v>0.168682922702898</v>
      </c>
      <c r="E22" s="14"/>
      <c r="F22" s="14"/>
      <c r="G22" s="14"/>
      <c r="H22" s="6" t="s">
        <v>43</v>
      </c>
      <c r="I22" s="14">
        <v>0.26776007520381201</v>
      </c>
      <c r="J22" s="14"/>
      <c r="K22" s="14"/>
      <c r="L22" s="14"/>
      <c r="M22" s="6" t="s">
        <v>43</v>
      </c>
      <c r="N22">
        <v>1.3300741995444101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2:27" x14ac:dyDescent="0.35">
      <c r="B23" s="6" t="s">
        <v>44</v>
      </c>
      <c r="C23" s="14">
        <v>2.1108886836242999E-2</v>
      </c>
      <c r="E23" s="14"/>
      <c r="F23" s="14"/>
      <c r="G23" s="14"/>
      <c r="H23" s="6" t="s">
        <v>44</v>
      </c>
      <c r="I23" s="14">
        <v>5.3672633714670598E-2</v>
      </c>
      <c r="J23" s="14"/>
      <c r="K23" s="14"/>
      <c r="L23" s="14"/>
      <c r="M23" s="6" t="s">
        <v>44</v>
      </c>
      <c r="N23">
        <v>3.4675647514038899E-2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2:27" x14ac:dyDescent="0.35">
      <c r="B24" s="6" t="s">
        <v>45</v>
      </c>
      <c r="C24" s="14">
        <v>0.31691012036051502</v>
      </c>
      <c r="E24" s="14"/>
      <c r="F24" s="14"/>
      <c r="G24" s="14"/>
      <c r="H24" s="6" t="s">
        <v>45</v>
      </c>
      <c r="I24" s="14">
        <v>0.180915570671694</v>
      </c>
      <c r="J24" s="14"/>
      <c r="K24" s="14"/>
      <c r="L24" s="14"/>
      <c r="M24" s="6" t="s">
        <v>45</v>
      </c>
      <c r="N24">
        <v>0.235636410031138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2:27" x14ac:dyDescent="0.35">
      <c r="B25" s="6" t="s">
        <v>46</v>
      </c>
      <c r="C25" s="14">
        <v>5.4176256573436003E-3</v>
      </c>
      <c r="E25" s="14"/>
      <c r="F25" s="14"/>
      <c r="G25" s="14"/>
      <c r="H25" s="6" t="s">
        <v>46</v>
      </c>
      <c r="I25" s="14">
        <v>1.43395471930165E-2</v>
      </c>
      <c r="J25" s="14"/>
      <c r="K25" s="14"/>
      <c r="L25" s="14"/>
      <c r="M25" s="6" t="s">
        <v>46</v>
      </c>
      <c r="N25" s="11">
        <v>1.43931394425012E-2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2:27" x14ac:dyDescent="0.35">
      <c r="B26" s="6" t="s">
        <v>47</v>
      </c>
      <c r="C26" s="14">
        <v>74.268161286330894</v>
      </c>
      <c r="E26" s="14"/>
      <c r="F26" s="14"/>
      <c r="G26" s="14"/>
      <c r="H26" s="6" t="s">
        <v>47</v>
      </c>
      <c r="I26" s="14">
        <v>70.336759052855996</v>
      </c>
      <c r="J26" s="14"/>
      <c r="K26" s="14"/>
      <c r="L26" s="14"/>
      <c r="M26" s="6" t="s">
        <v>47</v>
      </c>
      <c r="N26">
        <v>111.37007799455399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2:27" x14ac:dyDescent="0.35">
      <c r="B27" s="6" t="s">
        <v>48</v>
      </c>
      <c r="C27" s="14">
        <v>5.57773432098836E-4</v>
      </c>
      <c r="E27" s="14"/>
      <c r="F27" s="14"/>
      <c r="G27" s="14"/>
      <c r="H27" s="6" t="s">
        <v>48</v>
      </c>
      <c r="I27">
        <v>0.27121314257643198</v>
      </c>
      <c r="J27" s="14"/>
      <c r="K27" s="14"/>
      <c r="L27" s="14"/>
      <c r="M27" s="6" t="s">
        <v>48</v>
      </c>
      <c r="N27">
        <v>0.21247607640049099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2:27" x14ac:dyDescent="0.35">
      <c r="B28" s="6" t="s">
        <v>49</v>
      </c>
      <c r="C28" s="14">
        <v>2.5319048309869999E-3</v>
      </c>
      <c r="E28" s="14"/>
      <c r="F28" s="14"/>
      <c r="G28" s="14"/>
      <c r="H28" s="6" t="s">
        <v>49</v>
      </c>
      <c r="I28">
        <v>1.7106259463877699E-2</v>
      </c>
      <c r="J28" s="14"/>
      <c r="K28" s="14"/>
      <c r="L28" s="14"/>
      <c r="M28" s="6" t="s">
        <v>49</v>
      </c>
      <c r="N28">
        <v>1.96474428617717E-2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2:27" x14ac:dyDescent="0.35">
      <c r="B29" s="6" t="s">
        <v>50</v>
      </c>
      <c r="C29" s="14">
        <v>0.37585067725508298</v>
      </c>
      <c r="E29" s="14"/>
      <c r="F29" s="14"/>
      <c r="G29" s="14"/>
      <c r="H29" s="6" t="s">
        <v>50</v>
      </c>
      <c r="I29">
        <v>0.59855333817026402</v>
      </c>
      <c r="J29" s="14"/>
      <c r="K29" s="14"/>
      <c r="L29" s="14"/>
      <c r="M29" s="6" t="s">
        <v>50</v>
      </c>
      <c r="N29">
        <v>0.43561361579632302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2:27" x14ac:dyDescent="0.35">
      <c r="B30" s="6" t="s">
        <v>51</v>
      </c>
      <c r="C30" s="14">
        <v>2.1808984163984499</v>
      </c>
      <c r="E30" s="14"/>
      <c r="F30" s="14"/>
      <c r="G30" s="14"/>
      <c r="H30" s="6" t="s">
        <v>51</v>
      </c>
      <c r="I30">
        <v>0.47284701047926397</v>
      </c>
      <c r="J30" s="14"/>
      <c r="K30" s="14"/>
      <c r="L30" s="14"/>
      <c r="M30" s="6" t="s">
        <v>51</v>
      </c>
      <c r="N30">
        <v>1.38155349526048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2:27" x14ac:dyDescent="0.35">
      <c r="B31" s="6" t="s">
        <v>52</v>
      </c>
      <c r="C31" s="14">
        <v>236.189819436824</v>
      </c>
      <c r="E31" s="14"/>
      <c r="F31" s="14"/>
      <c r="G31" s="14"/>
      <c r="H31" s="6" t="s">
        <v>52</v>
      </c>
      <c r="I31">
        <v>400.56288330578099</v>
      </c>
      <c r="J31" s="14"/>
      <c r="K31" s="14"/>
      <c r="L31" s="14"/>
      <c r="M31" s="6" t="s">
        <v>52</v>
      </c>
      <c r="N31" s="11">
        <v>555.077376422577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2:27" x14ac:dyDescent="0.35">
      <c r="B32" s="6" t="s">
        <v>53</v>
      </c>
      <c r="C32" s="14">
        <v>0.366959116561901</v>
      </c>
      <c r="E32" s="14"/>
      <c r="F32" s="14"/>
      <c r="G32" s="14"/>
      <c r="H32" s="6" t="s">
        <v>53</v>
      </c>
      <c r="I32">
        <v>0.24746872544748599</v>
      </c>
      <c r="J32" s="14"/>
      <c r="K32" s="14"/>
      <c r="L32" s="14"/>
      <c r="M32" s="6" t="s">
        <v>53</v>
      </c>
      <c r="N32">
        <v>0.26631620854476701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x14ac:dyDescent="0.35">
      <c r="B33" s="6" t="s">
        <v>54</v>
      </c>
      <c r="C33" s="14">
        <v>8.5978675997082601E-2</v>
      </c>
      <c r="E33" s="14"/>
      <c r="F33" s="14"/>
      <c r="G33" s="14"/>
      <c r="H33" s="6" t="s">
        <v>54</v>
      </c>
      <c r="I33" s="11">
        <v>5.2965412374206099E-6</v>
      </c>
      <c r="J33" s="14"/>
      <c r="K33" s="14"/>
      <c r="L33" s="14"/>
      <c r="M33" s="6" t="s">
        <v>54</v>
      </c>
      <c r="N33">
        <v>0.108422282263784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x14ac:dyDescent="0.35">
      <c r="B34" s="6" t="s">
        <v>4</v>
      </c>
      <c r="C34" s="14">
        <v>108.58888894912199</v>
      </c>
      <c r="E34" s="14"/>
      <c r="F34" s="14"/>
      <c r="G34" s="14"/>
      <c r="H34" s="6" t="s">
        <v>4</v>
      </c>
      <c r="I34">
        <v>8.3095255955360798</v>
      </c>
      <c r="J34" s="14"/>
      <c r="K34" s="14"/>
      <c r="L34" s="14"/>
      <c r="M34" s="6" t="s">
        <v>4</v>
      </c>
      <c r="N34" s="11">
        <v>2.7516424621041001E-7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x14ac:dyDescent="0.35">
      <c r="B35" s="6" t="s">
        <v>55</v>
      </c>
      <c r="C35" s="14">
        <v>2.6934694392562799E-4</v>
      </c>
      <c r="E35" s="14"/>
      <c r="F35" s="14"/>
      <c r="G35" s="14"/>
      <c r="H35" s="6" t="s">
        <v>55</v>
      </c>
      <c r="I35">
        <v>0.129093547725668</v>
      </c>
      <c r="J35" s="14"/>
      <c r="K35" s="14"/>
      <c r="L35" s="14"/>
      <c r="M35" s="6" t="s">
        <v>55</v>
      </c>
      <c r="N35">
        <v>9.7524485615600801E-2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x14ac:dyDescent="0.35">
      <c r="B36" s="6" t="s">
        <v>56</v>
      </c>
      <c r="C36" s="14">
        <v>1.15628938039826E-2</v>
      </c>
      <c r="E36" s="14"/>
      <c r="F36" s="14"/>
      <c r="G36" s="14"/>
      <c r="H36" s="6" t="s">
        <v>56</v>
      </c>
      <c r="I36">
        <v>0.11283067900292899</v>
      </c>
      <c r="J36" s="14"/>
      <c r="K36" s="14"/>
      <c r="L36" s="14"/>
      <c r="M36" s="6" t="s">
        <v>56</v>
      </c>
      <c r="N36">
        <v>0.13152677064049001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x14ac:dyDescent="0.35">
      <c r="B37" s="6" t="s">
        <v>57</v>
      </c>
      <c r="C37" s="14">
        <v>534.11459651363805</v>
      </c>
      <c r="E37" s="14"/>
      <c r="F37" s="14"/>
      <c r="G37" s="14"/>
      <c r="H37" s="6" t="s">
        <v>57</v>
      </c>
      <c r="I37">
        <v>858.89235900095298</v>
      </c>
      <c r="J37" s="14"/>
      <c r="K37" s="14"/>
      <c r="L37" s="14"/>
      <c r="M37" s="6" t="s">
        <v>57</v>
      </c>
      <c r="N37">
        <v>534.65784771510698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x14ac:dyDescent="0.35">
      <c r="B38" s="6" t="s">
        <v>58</v>
      </c>
      <c r="C38" s="14">
        <v>0.13834839014839401</v>
      </c>
      <c r="E38" s="14"/>
      <c r="F38" s="14"/>
      <c r="G38" s="14"/>
      <c r="H38" s="6" t="s">
        <v>58</v>
      </c>
      <c r="I38">
        <v>3.3644425754094698</v>
      </c>
      <c r="J38" s="14"/>
      <c r="K38" s="14"/>
      <c r="L38" s="14"/>
      <c r="M38" s="6" t="s">
        <v>58</v>
      </c>
      <c r="N38">
        <v>2.66894679710694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x14ac:dyDescent="0.35">
      <c r="B39" s="6" t="s">
        <v>59</v>
      </c>
      <c r="C39" s="16">
        <v>1.59215211688551E-6</v>
      </c>
      <c r="E39" s="14"/>
      <c r="F39" s="14"/>
      <c r="G39" s="14"/>
      <c r="H39" s="6" t="s">
        <v>59</v>
      </c>
      <c r="I39" s="11">
        <v>1.39316226943172E-5</v>
      </c>
      <c r="J39" s="14"/>
      <c r="K39" s="14"/>
      <c r="L39" s="14"/>
      <c r="M39" s="6" t="s">
        <v>59</v>
      </c>
      <c r="N39" s="11">
        <v>1.2454543733894299E-5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x14ac:dyDescent="0.35"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s="5" customFormat="1" x14ac:dyDescent="0.35">
      <c r="A41" s="5" t="s">
        <v>21</v>
      </c>
      <c r="B41" s="5">
        <v>1.9843</v>
      </c>
      <c r="E41" s="5">
        <v>3.2991000000000001</v>
      </c>
      <c r="H41" s="5">
        <v>1.3854</v>
      </c>
      <c r="K41" s="5">
        <v>1.1221000000000001</v>
      </c>
      <c r="M41" s="22">
        <v>0.62391540000000001</v>
      </c>
      <c r="P41" s="5">
        <v>0.67459999999999998</v>
      </c>
      <c r="S41" s="5">
        <v>1.1222000000000001</v>
      </c>
    </row>
    <row r="42" spans="1:27" s="5" customFormat="1" x14ac:dyDescent="0.35">
      <c r="A42" s="5" t="s">
        <v>22</v>
      </c>
      <c r="B42" s="5">
        <v>2.5697999999999999</v>
      </c>
      <c r="E42" s="5">
        <v>4.3623000000000003</v>
      </c>
      <c r="H42" s="5">
        <v>1.8149999999999999</v>
      </c>
      <c r="K42" s="5">
        <v>1.3777999999999999</v>
      </c>
      <c r="M42" s="22">
        <v>0.72409999999999997</v>
      </c>
      <c r="P42" s="5">
        <v>0.79310000000000003</v>
      </c>
      <c r="S42" s="5">
        <v>1.3775999999999999</v>
      </c>
    </row>
    <row r="43" spans="1:27" s="17" customFormat="1" x14ac:dyDescent="0.35">
      <c r="A43" s="17" t="s">
        <v>19</v>
      </c>
      <c r="B43" s="17">
        <v>3.2568999999999999</v>
      </c>
      <c r="E43" s="17">
        <v>8.7885000000000009</v>
      </c>
      <c r="H43" s="17">
        <v>3.7265999999999999</v>
      </c>
      <c r="K43" s="17">
        <v>3.7801999999999998</v>
      </c>
      <c r="M43" s="17">
        <v>8.7815999999999992</v>
      </c>
      <c r="P43" s="17">
        <v>9.8324999999999996</v>
      </c>
      <c r="S43" s="17">
        <v>3.7734000000000001</v>
      </c>
    </row>
    <row r="44" spans="1:27" s="17" customFormat="1" x14ac:dyDescent="0.35">
      <c r="A44" s="17" t="s">
        <v>20</v>
      </c>
      <c r="B44" s="17">
        <v>3.8952</v>
      </c>
      <c r="E44" s="17">
        <v>9.5701000000000001</v>
      </c>
      <c r="H44" s="17">
        <v>1.4765999999999999</v>
      </c>
      <c r="K44" s="17">
        <v>4.4752000000000001</v>
      </c>
      <c r="M44" s="17">
        <v>9.7530999999999999</v>
      </c>
      <c r="P44" s="17">
        <v>10.6858</v>
      </c>
      <c r="S44" s="17">
        <v>4.4725000000000001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4"/>
  <sheetViews>
    <sheetView topLeftCell="G1" workbookViewId="0">
      <selection activeCell="T16" sqref="T16"/>
    </sheetView>
  </sheetViews>
  <sheetFormatPr defaultRowHeight="14.5" x14ac:dyDescent="0.35"/>
  <cols>
    <col min="1" max="1" width="26.90625" bestFit="1" customWidth="1"/>
    <col min="2" max="2" width="14.26953125" bestFit="1" customWidth="1"/>
    <col min="5" max="5" width="14.26953125" bestFit="1" customWidth="1"/>
    <col min="9" max="9" width="8.7265625" style="14"/>
    <col min="14" max="14" width="14.26953125" bestFit="1" customWidth="1"/>
    <col min="15" max="15" width="8" customWidth="1"/>
    <col min="17" max="17" width="14.26953125" bestFit="1" customWidth="1"/>
  </cols>
  <sheetData>
    <row r="1" spans="1:55" x14ac:dyDescent="0.35">
      <c r="A1" s="1" t="s">
        <v>0</v>
      </c>
      <c r="B1" s="2" t="s">
        <v>1</v>
      </c>
      <c r="E1" s="2" t="s">
        <v>1</v>
      </c>
      <c r="F1" s="12"/>
      <c r="G1" s="12"/>
      <c r="H1" s="2" t="s">
        <v>1</v>
      </c>
      <c r="I1" s="12"/>
      <c r="J1" s="12"/>
      <c r="K1" s="2" t="s">
        <v>1</v>
      </c>
      <c r="L1" s="12"/>
      <c r="M1" s="12"/>
      <c r="N1" s="2" t="s">
        <v>1</v>
      </c>
      <c r="O1" s="12"/>
      <c r="Q1" s="2" t="s">
        <v>1</v>
      </c>
      <c r="R1" s="12"/>
      <c r="S1" s="12"/>
      <c r="T1" s="2" t="s">
        <v>1</v>
      </c>
    </row>
    <row r="2" spans="1:55" x14ac:dyDescent="0.35">
      <c r="A2" s="3"/>
      <c r="B2" s="4" t="s">
        <v>65</v>
      </c>
      <c r="E2" s="4" t="s">
        <v>90</v>
      </c>
      <c r="F2" s="13"/>
      <c r="G2" s="13"/>
      <c r="H2" s="4" t="s">
        <v>69</v>
      </c>
      <c r="I2" s="13"/>
      <c r="J2" s="13"/>
      <c r="K2" s="4" t="s">
        <v>70</v>
      </c>
      <c r="L2" s="13"/>
      <c r="M2" s="13"/>
      <c r="N2" s="4" t="s">
        <v>66</v>
      </c>
      <c r="O2" s="13"/>
      <c r="Q2" s="4" t="s">
        <v>67</v>
      </c>
      <c r="R2" s="13"/>
      <c r="S2" s="13"/>
      <c r="T2" s="4" t="s">
        <v>68</v>
      </c>
    </row>
    <row r="3" spans="1:55" x14ac:dyDescent="0.35">
      <c r="A3" s="7" t="s">
        <v>15</v>
      </c>
      <c r="B3" s="8"/>
      <c r="C3" s="9"/>
      <c r="D3" s="9"/>
      <c r="E3" s="9"/>
      <c r="F3" s="14"/>
      <c r="G3" s="14"/>
      <c r="H3" s="9"/>
      <c r="J3" s="14"/>
      <c r="K3" s="9"/>
      <c r="L3" s="14"/>
      <c r="M3" s="14"/>
      <c r="N3" s="9"/>
      <c r="O3" s="14"/>
      <c r="P3" s="9"/>
      <c r="Q3" s="9"/>
      <c r="R3" s="14"/>
      <c r="S3" s="14"/>
      <c r="T3" s="9"/>
      <c r="U3" s="9"/>
      <c r="V3" s="9"/>
    </row>
    <row r="4" spans="1:55" x14ac:dyDescent="0.35">
      <c r="A4" s="5" t="s">
        <v>2</v>
      </c>
      <c r="B4" s="6" t="s">
        <v>26</v>
      </c>
      <c r="C4">
        <v>1.8488</v>
      </c>
      <c r="E4" s="6" t="s">
        <v>26</v>
      </c>
      <c r="F4" s="14">
        <v>11.190535288624</v>
      </c>
      <c r="G4" s="14"/>
      <c r="H4" s="10" t="s">
        <v>5</v>
      </c>
      <c r="I4" s="14">
        <v>330.782226294297</v>
      </c>
      <c r="K4" s="10" t="s">
        <v>5</v>
      </c>
      <c r="L4" s="14">
        <v>2.3913962901976702</v>
      </c>
      <c r="M4" s="14"/>
      <c r="N4" s="6" t="s">
        <v>26</v>
      </c>
      <c r="O4">
        <v>58.393300004100297</v>
      </c>
      <c r="Q4" s="6" t="s">
        <v>26</v>
      </c>
      <c r="R4" s="16">
        <v>22.978676671548499</v>
      </c>
      <c r="S4" s="14"/>
      <c r="T4" s="10" t="s">
        <v>5</v>
      </c>
      <c r="U4">
        <v>68.910476089181998</v>
      </c>
      <c r="AA4" s="11"/>
      <c r="BC4" s="11"/>
    </row>
    <row r="5" spans="1:55" x14ac:dyDescent="0.35">
      <c r="B5" s="6" t="s">
        <v>27</v>
      </c>
      <c r="C5" s="11">
        <v>2.3411400000000001E-5</v>
      </c>
      <c r="E5" s="6" t="s">
        <v>27</v>
      </c>
      <c r="F5" s="16">
        <v>1.15737640630154E-5</v>
      </c>
      <c r="G5" s="14"/>
      <c r="H5" s="10" t="s">
        <v>6</v>
      </c>
      <c r="I5" s="14">
        <v>0.30329239850787998</v>
      </c>
      <c r="K5" s="10" t="s">
        <v>6</v>
      </c>
      <c r="L5" s="14">
        <v>1.67847537326524</v>
      </c>
      <c r="M5" s="14"/>
      <c r="N5" s="6" t="s">
        <v>27</v>
      </c>
      <c r="O5" s="16">
        <v>2.6608551452739199E-5</v>
      </c>
      <c r="Q5" s="6" t="s">
        <v>27</v>
      </c>
      <c r="R5" s="11">
        <v>9.8160861296510396E-6</v>
      </c>
      <c r="S5" s="14"/>
      <c r="T5" s="10" t="s">
        <v>6</v>
      </c>
      <c r="U5">
        <v>36.326997016823803</v>
      </c>
    </row>
    <row r="6" spans="1:55" x14ac:dyDescent="0.35">
      <c r="B6" s="6" t="s">
        <v>28</v>
      </c>
      <c r="C6">
        <v>1.0307999999999999</v>
      </c>
      <c r="E6" s="6" t="s">
        <v>28</v>
      </c>
      <c r="F6" s="14">
        <v>0.229903779988399</v>
      </c>
      <c r="G6" s="14"/>
      <c r="H6" s="10" t="s">
        <v>7</v>
      </c>
      <c r="I6" s="14">
        <v>455.45392207892701</v>
      </c>
      <c r="K6" s="10" t="s">
        <v>7</v>
      </c>
      <c r="L6" s="14">
        <v>1609.39339346668</v>
      </c>
      <c r="M6" s="14"/>
      <c r="N6" s="6" t="s">
        <v>28</v>
      </c>
      <c r="O6">
        <v>0.53491595776547196</v>
      </c>
      <c r="Q6" s="6" t="s">
        <v>28</v>
      </c>
      <c r="R6">
        <v>0.17688607289282601</v>
      </c>
      <c r="S6" s="14"/>
      <c r="T6" s="10" t="s">
        <v>7</v>
      </c>
      <c r="U6">
        <v>1375.2386257640401</v>
      </c>
    </row>
    <row r="7" spans="1:55" x14ac:dyDescent="0.35">
      <c r="B7" s="6" t="s">
        <v>3</v>
      </c>
      <c r="C7">
        <v>3.4169999999999998</v>
      </c>
      <c r="E7" s="6" t="s">
        <v>3</v>
      </c>
      <c r="F7" s="14">
        <v>70.775103305740998</v>
      </c>
      <c r="G7" s="14"/>
      <c r="H7" s="10" t="s">
        <v>8</v>
      </c>
      <c r="I7" s="14">
        <v>1339.63207809504</v>
      </c>
      <c r="K7" s="10" t="s">
        <v>8</v>
      </c>
      <c r="L7" s="14">
        <v>114.704445247902</v>
      </c>
      <c r="M7" s="14"/>
      <c r="N7" s="6" t="s">
        <v>3</v>
      </c>
      <c r="O7">
        <v>528.37441161846596</v>
      </c>
      <c r="Q7" s="6" t="s">
        <v>3</v>
      </c>
      <c r="R7">
        <v>77.918378671179397</v>
      </c>
      <c r="T7" s="10" t="s">
        <v>8</v>
      </c>
      <c r="U7">
        <v>2205.7364811065099</v>
      </c>
    </row>
    <row r="8" spans="1:55" x14ac:dyDescent="0.35">
      <c r="B8" s="6" t="s">
        <v>29</v>
      </c>
      <c r="C8" s="11">
        <v>0.40584300000000001</v>
      </c>
      <c r="E8" s="6" t="s">
        <v>29</v>
      </c>
      <c r="F8" s="14">
        <v>0.14582014787094</v>
      </c>
      <c r="G8" s="14"/>
      <c r="H8" s="10" t="s">
        <v>9</v>
      </c>
      <c r="I8" s="14">
        <v>1876.4364127947099</v>
      </c>
      <c r="K8" s="10" t="s">
        <v>9</v>
      </c>
      <c r="L8" s="14">
        <v>228.39787024616501</v>
      </c>
      <c r="M8" s="14"/>
      <c r="N8" s="6" t="s">
        <v>29</v>
      </c>
      <c r="O8">
        <v>1.64193275328957</v>
      </c>
      <c r="Q8" s="6" t="s">
        <v>29</v>
      </c>
      <c r="R8">
        <v>1.3655388269175299</v>
      </c>
      <c r="T8" s="10" t="s">
        <v>9</v>
      </c>
      <c r="U8">
        <v>58.144937049505302</v>
      </c>
    </row>
    <row r="9" spans="1:55" x14ac:dyDescent="0.35">
      <c r="B9" s="6" t="s">
        <v>30</v>
      </c>
      <c r="C9" s="11">
        <v>0.35805540000000002</v>
      </c>
      <c r="E9" s="6" t="s">
        <v>30</v>
      </c>
      <c r="F9" s="14">
        <v>0.129245571325425</v>
      </c>
      <c r="G9" s="14"/>
      <c r="H9" s="10" t="s">
        <v>10</v>
      </c>
      <c r="I9" s="14">
        <v>11.5464922851836</v>
      </c>
      <c r="K9" s="10" t="s">
        <v>10</v>
      </c>
      <c r="L9" s="14">
        <v>664.37801851024506</v>
      </c>
      <c r="M9" s="14"/>
      <c r="N9" s="6" t="s">
        <v>30</v>
      </c>
      <c r="O9">
        <v>9.1931554351236802E-2</v>
      </c>
      <c r="Q9" s="6" t="s">
        <v>30</v>
      </c>
      <c r="R9">
        <v>0.223676551444113</v>
      </c>
      <c r="T9" s="10" t="s">
        <v>10</v>
      </c>
      <c r="U9">
        <v>3730.7665780314101</v>
      </c>
    </row>
    <row r="10" spans="1:55" x14ac:dyDescent="0.35">
      <c r="B10" s="6" t="s">
        <v>31</v>
      </c>
      <c r="C10" s="11">
        <v>1.6732</v>
      </c>
      <c r="E10" s="6" t="s">
        <v>31</v>
      </c>
      <c r="F10">
        <v>1.85996628887688</v>
      </c>
      <c r="G10" s="14"/>
      <c r="H10" s="10" t="s">
        <v>11</v>
      </c>
      <c r="I10" s="14">
        <v>208.10383490911499</v>
      </c>
      <c r="K10" s="10" t="s">
        <v>11</v>
      </c>
      <c r="L10" s="14">
        <v>110.171132795739</v>
      </c>
      <c r="M10" s="14"/>
      <c r="N10" s="6" t="s">
        <v>31</v>
      </c>
      <c r="O10">
        <v>2.6176786921438302E-4</v>
      </c>
      <c r="Q10" s="6" t="s">
        <v>31</v>
      </c>
      <c r="R10" s="11">
        <v>8.72438830908528E-7</v>
      </c>
      <c r="T10" s="10" t="s">
        <v>11</v>
      </c>
      <c r="U10">
        <v>29.827511834828002</v>
      </c>
    </row>
    <row r="11" spans="1:55" x14ac:dyDescent="0.35">
      <c r="B11" s="6" t="s">
        <v>32</v>
      </c>
      <c r="C11" s="11">
        <v>2.5639819999999998E-4</v>
      </c>
      <c r="E11" s="6" t="s">
        <v>32</v>
      </c>
      <c r="F11">
        <v>1.13257682384876E-4</v>
      </c>
      <c r="G11" s="14"/>
      <c r="H11" s="10" t="s">
        <v>12</v>
      </c>
      <c r="I11" s="14">
        <v>672.77253367288597</v>
      </c>
      <c r="K11" s="10" t="s">
        <v>12</v>
      </c>
      <c r="L11" s="14">
        <v>40.929340223740603</v>
      </c>
      <c r="M11" s="14"/>
      <c r="N11" s="6" t="s">
        <v>32</v>
      </c>
      <c r="O11" s="16">
        <v>9.9045160127408496E-5</v>
      </c>
      <c r="Q11" s="6" t="s">
        <v>32</v>
      </c>
      <c r="R11" s="11">
        <v>7.9607567368957004E-5</v>
      </c>
      <c r="T11" s="10" t="s">
        <v>12</v>
      </c>
      <c r="U11">
        <v>32.2278886826929</v>
      </c>
    </row>
    <row r="12" spans="1:55" x14ac:dyDescent="0.35">
      <c r="B12" s="6" t="s">
        <v>33</v>
      </c>
      <c r="C12" s="11">
        <v>0.52608060000000001</v>
      </c>
      <c r="E12" s="6" t="s">
        <v>33</v>
      </c>
      <c r="F12">
        <v>1.53433160647372</v>
      </c>
      <c r="G12" s="14"/>
      <c r="H12" s="10" t="s">
        <v>13</v>
      </c>
      <c r="I12" s="16">
        <v>1.7597698983172701E-7</v>
      </c>
      <c r="J12" s="11"/>
      <c r="K12" s="10" t="s">
        <v>13</v>
      </c>
      <c r="L12" s="14">
        <v>52.111029497843496</v>
      </c>
      <c r="M12" s="14"/>
      <c r="N12" s="6" t="s">
        <v>33</v>
      </c>
      <c r="O12">
        <v>1.0990548923130301</v>
      </c>
      <c r="P12" s="11"/>
      <c r="Q12" s="6" t="s">
        <v>33</v>
      </c>
      <c r="R12">
        <v>0.78177670869877203</v>
      </c>
      <c r="S12" s="11"/>
      <c r="T12" s="10" t="s">
        <v>13</v>
      </c>
      <c r="U12">
        <v>72.128039148809407</v>
      </c>
    </row>
    <row r="13" spans="1:55" x14ac:dyDescent="0.35">
      <c r="B13" s="6" t="s">
        <v>34</v>
      </c>
      <c r="C13">
        <v>12.520300000000001</v>
      </c>
      <c r="E13" s="6" t="s">
        <v>34</v>
      </c>
      <c r="F13" s="14">
        <v>13.4819713023159</v>
      </c>
      <c r="G13" s="14"/>
      <c r="H13" s="10" t="s">
        <v>14</v>
      </c>
      <c r="I13" s="14">
        <v>131.706068287666</v>
      </c>
      <c r="K13" s="10" t="s">
        <v>14</v>
      </c>
      <c r="L13" s="14">
        <v>3909.8839248803401</v>
      </c>
      <c r="M13" s="14"/>
      <c r="N13" s="6" t="s">
        <v>34</v>
      </c>
      <c r="O13">
        <v>26.881305649122499</v>
      </c>
      <c r="Q13" s="6" t="s">
        <v>34</v>
      </c>
      <c r="R13">
        <v>9.6387214513743196</v>
      </c>
      <c r="T13" s="10" t="s">
        <v>14</v>
      </c>
      <c r="U13">
        <v>4199.5988758782696</v>
      </c>
    </row>
    <row r="14" spans="1:55" x14ac:dyDescent="0.35">
      <c r="B14" s="6" t="s">
        <v>35</v>
      </c>
      <c r="C14">
        <v>146.95089999999999</v>
      </c>
      <c r="E14" s="6" t="s">
        <v>35</v>
      </c>
      <c r="F14">
        <v>551.73702432595599</v>
      </c>
      <c r="G14" s="14"/>
      <c r="H14" s="14"/>
      <c r="J14" s="14"/>
      <c r="K14" s="14"/>
      <c r="L14" s="14"/>
      <c r="M14" s="14"/>
      <c r="N14" s="6" t="s">
        <v>35</v>
      </c>
      <c r="O14">
        <v>219.45405130349599</v>
      </c>
      <c r="Q14" s="6" t="s">
        <v>35</v>
      </c>
      <c r="R14">
        <v>378.97850355139298</v>
      </c>
      <c r="T14" s="14"/>
    </row>
    <row r="15" spans="1:55" x14ac:dyDescent="0.35">
      <c r="B15" s="6" t="s">
        <v>36</v>
      </c>
      <c r="C15" s="11">
        <v>2.4356999999999998E-6</v>
      </c>
      <c r="E15" s="6" t="s">
        <v>36</v>
      </c>
      <c r="F15">
        <v>0.116006420714828</v>
      </c>
      <c r="G15" s="14"/>
      <c r="H15" s="14"/>
      <c r="J15" s="14"/>
      <c r="K15" s="14"/>
      <c r="L15" s="14"/>
      <c r="M15" s="14"/>
      <c r="N15" s="6" t="s">
        <v>36</v>
      </c>
      <c r="O15">
        <v>0.12619304387479299</v>
      </c>
      <c r="Q15" s="6" t="s">
        <v>36</v>
      </c>
      <c r="R15">
        <v>6.0290616365903299E-2</v>
      </c>
      <c r="T15" s="14"/>
    </row>
    <row r="16" spans="1:55" x14ac:dyDescent="0.35">
      <c r="B16" s="6" t="s">
        <v>37</v>
      </c>
      <c r="C16" s="11">
        <v>8.8969099999999995E-2</v>
      </c>
      <c r="E16" s="6" t="s">
        <v>37</v>
      </c>
      <c r="F16">
        <v>0.116868073646878</v>
      </c>
      <c r="G16" s="14"/>
      <c r="H16" s="14"/>
      <c r="J16" s="14"/>
      <c r="K16" s="14"/>
      <c r="L16" s="14"/>
      <c r="M16" s="14"/>
      <c r="N16" s="6" t="s">
        <v>37</v>
      </c>
      <c r="O16">
        <v>0.116423714552346</v>
      </c>
      <c r="Q16" s="6" t="s">
        <v>37</v>
      </c>
      <c r="R16">
        <v>0.13605509709183899</v>
      </c>
      <c r="T16" s="14"/>
    </row>
    <row r="17" spans="2:53" x14ac:dyDescent="0.35">
      <c r="B17" s="6" t="s">
        <v>38</v>
      </c>
      <c r="C17" s="11">
        <v>2.6151999999999998E-3</v>
      </c>
      <c r="E17" s="6" t="s">
        <v>38</v>
      </c>
      <c r="F17">
        <v>0.28226798267242498</v>
      </c>
      <c r="G17" s="14"/>
      <c r="H17" s="14"/>
      <c r="J17" s="14"/>
      <c r="K17" s="14"/>
      <c r="L17" s="14"/>
      <c r="M17" s="14"/>
      <c r="N17" s="6" t="s">
        <v>38</v>
      </c>
      <c r="O17">
        <v>2.0819387951360999E-2</v>
      </c>
      <c r="Q17" s="6" t="s">
        <v>38</v>
      </c>
      <c r="R17">
        <v>0.155663052823029</v>
      </c>
      <c r="T17" s="16"/>
      <c r="U17" s="11"/>
      <c r="X17" s="11"/>
      <c r="Y17" s="11"/>
      <c r="AI17" s="11"/>
      <c r="AP17" s="11"/>
      <c r="AT17" s="11"/>
      <c r="BA17" s="11"/>
    </row>
    <row r="18" spans="2:53" x14ac:dyDescent="0.35">
      <c r="B18" s="6" t="s">
        <v>39</v>
      </c>
      <c r="C18" s="11">
        <v>3568.8</v>
      </c>
      <c r="E18" s="6" t="s">
        <v>39</v>
      </c>
      <c r="F18">
        <v>547.12658376181605</v>
      </c>
      <c r="G18" s="14"/>
      <c r="H18" s="14"/>
      <c r="J18" s="14"/>
      <c r="K18" s="14"/>
      <c r="L18" s="14"/>
      <c r="M18" s="14"/>
      <c r="N18" s="6" t="s">
        <v>39</v>
      </c>
      <c r="O18">
        <v>529.93422760529404</v>
      </c>
      <c r="Q18" s="6" t="s">
        <v>39</v>
      </c>
      <c r="R18">
        <v>535.75931207810095</v>
      </c>
      <c r="T18" s="14"/>
    </row>
    <row r="19" spans="2:53" x14ac:dyDescent="0.35">
      <c r="B19" s="6" t="s">
        <v>40</v>
      </c>
      <c r="C19" s="11">
        <v>1.0225100000000001E-2</v>
      </c>
      <c r="E19" s="6" t="s">
        <v>40</v>
      </c>
      <c r="F19" s="14">
        <v>1.51352445941911E-4</v>
      </c>
      <c r="G19" s="14"/>
      <c r="H19" s="14"/>
      <c r="J19" s="14"/>
      <c r="K19" s="14"/>
      <c r="L19" s="14"/>
      <c r="M19" s="14"/>
      <c r="N19" s="6" t="s">
        <v>40</v>
      </c>
      <c r="O19">
        <v>4.6559429416085901E-2</v>
      </c>
      <c r="Q19" s="6" t="s">
        <v>40</v>
      </c>
      <c r="R19">
        <v>1.20447218846901E-2</v>
      </c>
      <c r="T19" s="14"/>
    </row>
    <row r="20" spans="2:53" x14ac:dyDescent="0.35">
      <c r="B20" s="6" t="s">
        <v>41</v>
      </c>
      <c r="C20" s="11">
        <v>5.3683020000000004E-4</v>
      </c>
      <c r="E20" s="6" t="s">
        <v>41</v>
      </c>
      <c r="F20">
        <v>5.2741301302712995E-4</v>
      </c>
      <c r="G20" s="14"/>
      <c r="H20" s="14"/>
      <c r="J20" s="14"/>
      <c r="K20" s="14"/>
      <c r="L20" s="14"/>
      <c r="M20" s="14"/>
      <c r="N20" s="6" t="s">
        <v>41</v>
      </c>
      <c r="O20">
        <v>1.73827174964328E-2</v>
      </c>
      <c r="Q20" s="6" t="s">
        <v>41</v>
      </c>
      <c r="R20">
        <v>8.1447393833550801E-3</v>
      </c>
      <c r="T20" s="14"/>
    </row>
    <row r="21" spans="2:53" x14ac:dyDescent="0.35">
      <c r="B21" s="6" t="s">
        <v>42</v>
      </c>
      <c r="C21">
        <v>402.17770000000002</v>
      </c>
      <c r="E21" s="6" t="s">
        <v>42</v>
      </c>
      <c r="F21">
        <v>151.93782166843599</v>
      </c>
      <c r="G21" s="14"/>
      <c r="H21" s="14"/>
      <c r="J21" s="14"/>
      <c r="K21" s="14"/>
      <c r="L21" s="14"/>
      <c r="M21" s="14"/>
      <c r="N21" s="6" t="s">
        <v>42</v>
      </c>
      <c r="O21">
        <v>39.2285289084871</v>
      </c>
      <c r="Q21" s="6" t="s">
        <v>42</v>
      </c>
      <c r="R21" s="11">
        <v>4.6892603592602899E-6</v>
      </c>
      <c r="T21" s="14"/>
    </row>
    <row r="22" spans="2:53" x14ac:dyDescent="0.35">
      <c r="B22" s="6" t="s">
        <v>43</v>
      </c>
      <c r="C22" s="11">
        <v>1.2056900000000001E-2</v>
      </c>
      <c r="E22" s="6" t="s">
        <v>43</v>
      </c>
      <c r="F22">
        <v>1.28645722739408</v>
      </c>
      <c r="G22" s="14"/>
      <c r="H22" s="14"/>
      <c r="J22" s="14"/>
      <c r="K22" s="14"/>
      <c r="L22" s="14"/>
      <c r="M22" s="14"/>
      <c r="N22" s="6" t="s">
        <v>43</v>
      </c>
      <c r="O22">
        <v>0.31935050133883103</v>
      </c>
      <c r="Q22" s="6" t="s">
        <v>43</v>
      </c>
      <c r="R22">
        <v>1.31237696255373</v>
      </c>
      <c r="T22" s="14"/>
    </row>
    <row r="23" spans="2:53" x14ac:dyDescent="0.35">
      <c r="B23" s="6" t="s">
        <v>44</v>
      </c>
      <c r="C23" s="11">
        <v>9.8860370000000003E-4</v>
      </c>
      <c r="E23" s="6" t="s">
        <v>44</v>
      </c>
      <c r="F23">
        <v>3.9018621154316598E-2</v>
      </c>
      <c r="G23" s="14"/>
      <c r="H23" s="14"/>
      <c r="J23" s="14"/>
      <c r="K23" s="14"/>
      <c r="L23" s="14"/>
      <c r="M23" s="14"/>
      <c r="N23" s="6" t="s">
        <v>44</v>
      </c>
      <c r="O23">
        <v>3.00194947023091E-2</v>
      </c>
      <c r="Q23" s="6" t="s">
        <v>44</v>
      </c>
      <c r="R23">
        <v>5.2618323938181402E-2</v>
      </c>
      <c r="T23" s="14"/>
    </row>
    <row r="24" spans="2:53" x14ac:dyDescent="0.35">
      <c r="B24" s="6" t="s">
        <v>45</v>
      </c>
      <c r="C24" s="11">
        <v>6.6209549999999998E-4</v>
      </c>
      <c r="E24" s="6" t="s">
        <v>45</v>
      </c>
      <c r="F24">
        <v>0.123813054271093</v>
      </c>
      <c r="G24" s="14"/>
      <c r="H24" s="14"/>
      <c r="J24" s="14"/>
      <c r="K24" s="14"/>
      <c r="L24" s="14"/>
      <c r="M24" s="14"/>
      <c r="N24" s="6" t="s">
        <v>45</v>
      </c>
      <c r="O24">
        <v>3.0595733878046798E-2</v>
      </c>
      <c r="Q24" s="6" t="s">
        <v>45</v>
      </c>
      <c r="R24">
        <v>0.22364503642261699</v>
      </c>
      <c r="T24" s="14"/>
    </row>
    <row r="25" spans="2:53" x14ac:dyDescent="0.35">
      <c r="B25" s="6" t="s">
        <v>46</v>
      </c>
      <c r="C25" s="11">
        <v>5.2443000000000004E-3</v>
      </c>
      <c r="E25" s="6" t="s">
        <v>46</v>
      </c>
      <c r="F25">
        <v>1.17119812738583E-2</v>
      </c>
      <c r="G25" s="14"/>
      <c r="H25" s="14"/>
      <c r="J25" s="14"/>
      <c r="K25" s="14"/>
      <c r="L25" s="14"/>
      <c r="M25" s="14"/>
      <c r="N25" s="6" t="s">
        <v>46</v>
      </c>
      <c r="O25">
        <v>3.9314176039066299E-4</v>
      </c>
      <c r="Q25" s="6" t="s">
        <v>46</v>
      </c>
      <c r="R25">
        <v>1.0240487718092099E-2</v>
      </c>
      <c r="T25" s="14"/>
    </row>
    <row r="26" spans="2:53" x14ac:dyDescent="0.35">
      <c r="B26" s="6" t="s">
        <v>47</v>
      </c>
      <c r="C26">
        <v>24.1677</v>
      </c>
      <c r="E26" s="6" t="s">
        <v>47</v>
      </c>
      <c r="F26">
        <v>73.346789886631896</v>
      </c>
      <c r="G26" s="14"/>
      <c r="H26" s="14"/>
      <c r="J26" s="14"/>
      <c r="K26" s="14"/>
      <c r="L26" s="14"/>
      <c r="M26" s="14"/>
      <c r="N26" s="6" t="s">
        <v>47</v>
      </c>
      <c r="O26">
        <v>107.793759073722</v>
      </c>
      <c r="Q26" s="6" t="s">
        <v>47</v>
      </c>
      <c r="R26">
        <v>114.312153472052</v>
      </c>
      <c r="T26" s="14"/>
    </row>
    <row r="27" spans="2:53" x14ac:dyDescent="0.35">
      <c r="B27" s="6" t="s">
        <v>48</v>
      </c>
      <c r="C27" s="11">
        <v>6.5967999999999999E-2</v>
      </c>
      <c r="E27" s="6" t="s">
        <v>48</v>
      </c>
      <c r="F27">
        <v>0.19943710416538499</v>
      </c>
      <c r="G27" s="14"/>
      <c r="H27" s="14"/>
      <c r="J27" s="14"/>
      <c r="K27" s="14"/>
      <c r="L27" s="14"/>
      <c r="M27" s="14"/>
      <c r="N27" s="6" t="s">
        <v>48</v>
      </c>
      <c r="O27">
        <v>0.102643264394049</v>
      </c>
      <c r="Q27" s="6" t="s">
        <v>48</v>
      </c>
      <c r="R27">
        <v>0.231193803862459</v>
      </c>
      <c r="T27" s="14"/>
    </row>
    <row r="28" spans="2:53" x14ac:dyDescent="0.35">
      <c r="B28" s="6" t="s">
        <v>49</v>
      </c>
      <c r="C28" s="11">
        <v>2.7430000000000002E-3</v>
      </c>
      <c r="E28" s="6" t="s">
        <v>49</v>
      </c>
      <c r="F28">
        <v>1.9939089960342701E-2</v>
      </c>
      <c r="G28" s="14"/>
      <c r="H28" s="14"/>
      <c r="J28" s="14"/>
      <c r="K28" s="14"/>
      <c r="L28" s="14"/>
      <c r="M28" s="14"/>
      <c r="N28" s="6" t="s">
        <v>49</v>
      </c>
      <c r="O28">
        <v>1.9722053957699501E-3</v>
      </c>
      <c r="Q28" s="6" t="s">
        <v>49</v>
      </c>
      <c r="R28" s="11">
        <v>1.87450379926003E-2</v>
      </c>
      <c r="T28" s="14"/>
    </row>
    <row r="29" spans="2:53" x14ac:dyDescent="0.35">
      <c r="B29" s="6" t="s">
        <v>50</v>
      </c>
      <c r="C29" s="11">
        <v>0.35608079999999998</v>
      </c>
      <c r="E29" s="6" t="s">
        <v>50</v>
      </c>
      <c r="F29">
        <v>0.40118731645229899</v>
      </c>
      <c r="G29" s="14"/>
      <c r="H29" s="14"/>
      <c r="J29" s="14"/>
      <c r="K29" s="14"/>
      <c r="L29" s="14"/>
      <c r="M29" s="14"/>
      <c r="N29" s="6" t="s">
        <v>50</v>
      </c>
      <c r="O29">
        <v>0.213646106412378</v>
      </c>
      <c r="Q29" s="6" t="s">
        <v>50</v>
      </c>
      <c r="R29">
        <v>0.47467498020125598</v>
      </c>
      <c r="T29" s="14"/>
    </row>
    <row r="30" spans="2:53" x14ac:dyDescent="0.35">
      <c r="B30" s="6" t="s">
        <v>51</v>
      </c>
      <c r="C30" s="11">
        <v>0.86923459999999997</v>
      </c>
      <c r="E30" s="6" t="s">
        <v>51</v>
      </c>
      <c r="F30" s="11">
        <v>6.1297334640735701E-5</v>
      </c>
      <c r="G30" s="14"/>
      <c r="H30" s="14"/>
      <c r="J30" s="14"/>
      <c r="K30" s="14"/>
      <c r="L30" s="14"/>
      <c r="M30" s="14"/>
      <c r="N30" s="6" t="s">
        <v>51</v>
      </c>
      <c r="O30">
        <v>1.3405019798734299</v>
      </c>
      <c r="Q30" s="6" t="s">
        <v>51</v>
      </c>
      <c r="R30">
        <v>1.1947064342279301</v>
      </c>
      <c r="T30" s="14"/>
    </row>
    <row r="31" spans="2:53" x14ac:dyDescent="0.35">
      <c r="B31" s="6" t="s">
        <v>52</v>
      </c>
      <c r="C31">
        <v>197.33670000000001</v>
      </c>
      <c r="E31" s="6" t="s">
        <v>52</v>
      </c>
      <c r="F31">
        <v>221.035095043768</v>
      </c>
      <c r="G31" s="14"/>
      <c r="H31" s="14"/>
      <c r="J31" s="14"/>
      <c r="K31" s="14"/>
      <c r="L31" s="14"/>
      <c r="M31" s="14"/>
      <c r="N31" s="6" t="s">
        <v>52</v>
      </c>
      <c r="O31">
        <v>8.2360402751022193</v>
      </c>
      <c r="Q31" s="6" t="s">
        <v>52</v>
      </c>
      <c r="R31">
        <v>289.36234253885101</v>
      </c>
      <c r="T31" s="14"/>
    </row>
    <row r="32" spans="2:53" x14ac:dyDescent="0.35">
      <c r="B32" s="6" t="s">
        <v>53</v>
      </c>
      <c r="C32" s="11">
        <v>1.16274E-2</v>
      </c>
      <c r="E32" s="6" t="s">
        <v>53</v>
      </c>
      <c r="F32">
        <v>0.24130312109223001</v>
      </c>
      <c r="G32" s="14"/>
      <c r="H32" s="14"/>
      <c r="J32" s="14"/>
      <c r="K32" s="14"/>
      <c r="L32" s="14"/>
      <c r="M32" s="14"/>
      <c r="N32" s="6" t="s">
        <v>53</v>
      </c>
      <c r="O32">
        <v>8.3397638578772901E-2</v>
      </c>
      <c r="Q32" s="6" t="s">
        <v>53</v>
      </c>
      <c r="R32" s="11">
        <v>0.174371683449389</v>
      </c>
      <c r="T32" s="14"/>
    </row>
    <row r="33" spans="1:20" x14ac:dyDescent="0.35">
      <c r="B33" s="6" t="s">
        <v>54</v>
      </c>
      <c r="C33" s="11">
        <v>2.1573100000000001E-2</v>
      </c>
      <c r="E33" s="6" t="s">
        <v>54</v>
      </c>
      <c r="F33">
        <v>0.11717931306688199</v>
      </c>
      <c r="G33" s="14"/>
      <c r="H33" s="14"/>
      <c r="J33" s="14"/>
      <c r="K33" s="14"/>
      <c r="L33" s="14"/>
      <c r="M33" s="14"/>
      <c r="N33" s="6" t="s">
        <v>54</v>
      </c>
      <c r="O33">
        <v>0.128876660000181</v>
      </c>
      <c r="Q33" s="6" t="s">
        <v>54</v>
      </c>
      <c r="R33">
        <v>0.20849422065700901</v>
      </c>
      <c r="T33" s="14"/>
    </row>
    <row r="34" spans="1:20" x14ac:dyDescent="0.35">
      <c r="B34" s="6" t="s">
        <v>4</v>
      </c>
      <c r="C34">
        <v>25.936</v>
      </c>
      <c r="E34" s="6" t="s">
        <v>4</v>
      </c>
      <c r="F34" s="11">
        <v>3.6206260267089902E-6</v>
      </c>
      <c r="G34" s="14"/>
      <c r="H34" s="14"/>
      <c r="J34" s="14"/>
      <c r="K34" s="14"/>
      <c r="L34" s="14"/>
      <c r="M34" s="14"/>
      <c r="N34" s="6" t="s">
        <v>4</v>
      </c>
      <c r="O34">
        <v>5.0489478761833002</v>
      </c>
      <c r="Q34" s="6" t="s">
        <v>4</v>
      </c>
      <c r="R34">
        <v>16.5638112191969</v>
      </c>
      <c r="T34" s="14"/>
    </row>
    <row r="35" spans="1:20" x14ac:dyDescent="0.35">
      <c r="B35" s="6" t="s">
        <v>55</v>
      </c>
      <c r="C35" s="11">
        <v>2.1559000000000001E-3</v>
      </c>
      <c r="E35" s="6" t="s">
        <v>55</v>
      </c>
      <c r="F35">
        <v>4.4310580355331503E-2</v>
      </c>
      <c r="G35" s="14"/>
      <c r="H35" s="14"/>
      <c r="J35" s="14"/>
      <c r="K35" s="14"/>
      <c r="L35" s="14"/>
      <c r="M35" s="14"/>
      <c r="N35" s="6" t="s">
        <v>55</v>
      </c>
      <c r="O35" s="11">
        <v>1.7433444775679499E-7</v>
      </c>
      <c r="Q35" s="6" t="s">
        <v>55</v>
      </c>
      <c r="R35">
        <v>9.2611176100162104E-2</v>
      </c>
      <c r="T35" s="14"/>
    </row>
    <row r="36" spans="1:20" x14ac:dyDescent="0.35">
      <c r="B36" s="6" t="s">
        <v>56</v>
      </c>
      <c r="C36" s="11">
        <v>4.4571000000000003E-3</v>
      </c>
      <c r="E36" s="6" t="s">
        <v>56</v>
      </c>
      <c r="F36">
        <v>0.15226654538935699</v>
      </c>
      <c r="G36" s="14"/>
      <c r="H36" s="14"/>
      <c r="J36" s="14"/>
      <c r="K36" s="14"/>
      <c r="L36" s="14"/>
      <c r="M36" s="14"/>
      <c r="N36" s="6" t="s">
        <v>56</v>
      </c>
      <c r="O36">
        <v>0.21357682302616601</v>
      </c>
      <c r="Q36" s="6" t="s">
        <v>56</v>
      </c>
      <c r="R36">
        <v>0.11476744202400201</v>
      </c>
      <c r="T36" s="14"/>
    </row>
    <row r="37" spans="1:20" x14ac:dyDescent="0.35">
      <c r="B37" s="6" t="s">
        <v>57</v>
      </c>
      <c r="C37">
        <v>146.59620000000001</v>
      </c>
      <c r="E37" s="6" t="s">
        <v>57</v>
      </c>
      <c r="F37">
        <v>415.65625896389298</v>
      </c>
      <c r="G37" s="14"/>
      <c r="H37" s="14"/>
      <c r="J37" s="14"/>
      <c r="K37" s="14"/>
      <c r="L37" s="14"/>
      <c r="M37" s="14"/>
      <c r="N37" s="6" t="s">
        <v>57</v>
      </c>
      <c r="O37">
        <v>349.55891261690402</v>
      </c>
      <c r="Q37" s="6" t="s">
        <v>57</v>
      </c>
      <c r="R37">
        <v>577.51619930284699</v>
      </c>
      <c r="T37" s="14"/>
    </row>
    <row r="38" spans="1:20" x14ac:dyDescent="0.35">
      <c r="B38" s="6" t="s">
        <v>58</v>
      </c>
      <c r="C38">
        <v>15.074999999999999</v>
      </c>
      <c r="E38" s="6" t="s">
        <v>58</v>
      </c>
      <c r="F38">
        <v>1.8051459538056001</v>
      </c>
      <c r="G38" s="14"/>
      <c r="H38" s="14"/>
      <c r="J38" s="14"/>
      <c r="K38" s="14"/>
      <c r="L38" s="14"/>
      <c r="M38" s="14"/>
      <c r="N38" s="6" t="s">
        <v>58</v>
      </c>
      <c r="O38">
        <v>0.128907306602558</v>
      </c>
      <c r="Q38" s="6" t="s">
        <v>58</v>
      </c>
      <c r="R38">
        <v>2.8814961273680799</v>
      </c>
      <c r="T38" s="14"/>
    </row>
    <row r="39" spans="1:20" x14ac:dyDescent="0.35">
      <c r="B39" s="6" t="s">
        <v>59</v>
      </c>
      <c r="C39" s="11">
        <v>1.05298E-5</v>
      </c>
      <c r="E39" s="6" t="s">
        <v>59</v>
      </c>
      <c r="F39" s="11">
        <v>1.2798348090993601E-5</v>
      </c>
      <c r="G39" s="14"/>
      <c r="H39" s="14"/>
      <c r="J39" s="14"/>
      <c r="K39" s="14"/>
      <c r="L39" s="14"/>
      <c r="M39" s="14"/>
      <c r="N39" s="6" t="s">
        <v>59</v>
      </c>
      <c r="O39" s="11">
        <v>5.3961999738387599E-6</v>
      </c>
      <c r="Q39" s="6" t="s">
        <v>59</v>
      </c>
      <c r="R39" s="11">
        <v>1.1444161821450001E-5</v>
      </c>
      <c r="T39" s="14"/>
    </row>
    <row r="40" spans="1:20" x14ac:dyDescent="0.35">
      <c r="G40" s="14"/>
      <c r="H40" s="14"/>
      <c r="J40" s="14"/>
      <c r="K40" s="14"/>
      <c r="L40" s="14"/>
      <c r="M40" s="14"/>
      <c r="T40" s="14"/>
    </row>
    <row r="41" spans="1:20" s="5" customFormat="1" x14ac:dyDescent="0.35">
      <c r="A41" s="5" t="s">
        <v>21</v>
      </c>
      <c r="B41" s="5">
        <v>3.4813000000000001</v>
      </c>
      <c r="E41" s="22">
        <v>0.58878269999999999</v>
      </c>
      <c r="H41" s="5">
        <v>0.93389999999999995</v>
      </c>
      <c r="K41" s="5">
        <v>3.6867000000000001</v>
      </c>
      <c r="N41" s="5">
        <v>2.0036999999999998</v>
      </c>
      <c r="Q41" s="5">
        <v>1.3153999999999999</v>
      </c>
      <c r="T41" s="5">
        <v>0.49859999999999999</v>
      </c>
    </row>
    <row r="42" spans="1:20" s="5" customFormat="1" x14ac:dyDescent="0.35">
      <c r="A42" s="5" t="s">
        <v>22</v>
      </c>
      <c r="B42" s="5">
        <v>4.6097000000000001</v>
      </c>
      <c r="E42" s="22">
        <v>0.68700000000000006</v>
      </c>
      <c r="H42" s="5">
        <v>1.1571</v>
      </c>
      <c r="K42" s="5">
        <v>4.9128999999999996</v>
      </c>
      <c r="N42" s="5">
        <v>2.5844</v>
      </c>
      <c r="Q42" s="5">
        <v>1.6537999999999999</v>
      </c>
      <c r="T42" s="5">
        <v>0.32169999999999999</v>
      </c>
    </row>
    <row r="43" spans="1:20" s="17" customFormat="1" x14ac:dyDescent="0.35">
      <c r="A43" s="17" t="s">
        <v>19</v>
      </c>
      <c r="B43" s="17">
        <v>5.4306000000000001</v>
      </c>
      <c r="E43" s="17">
        <v>5.1798000000000002</v>
      </c>
      <c r="H43" s="17">
        <v>9.9923000000000002</v>
      </c>
      <c r="K43" s="17">
        <v>5.4847000000000001</v>
      </c>
      <c r="N43" s="17">
        <v>6.0884</v>
      </c>
      <c r="Q43" s="17">
        <v>11.4262</v>
      </c>
      <c r="T43" s="17">
        <v>2.6453000000000002</v>
      </c>
    </row>
    <row r="44" spans="1:20" s="17" customFormat="1" x14ac:dyDescent="0.35">
      <c r="A44" s="17" t="s">
        <v>20</v>
      </c>
      <c r="B44" s="17">
        <v>5.8917000000000002</v>
      </c>
      <c r="E44" s="17">
        <v>5.7426000000000004</v>
      </c>
      <c r="H44" s="17">
        <v>10.8437</v>
      </c>
      <c r="I44" s="19"/>
      <c r="K44" s="17">
        <v>5.9505999999999997</v>
      </c>
      <c r="N44" s="17">
        <v>6.3838999999999997</v>
      </c>
      <c r="Q44" s="17">
        <v>12.4649</v>
      </c>
      <c r="T44" s="17">
        <v>1.9200999999999999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"/>
  <sheetViews>
    <sheetView topLeftCell="D1" workbookViewId="0">
      <selection activeCell="J40" sqref="J40"/>
    </sheetView>
  </sheetViews>
  <sheetFormatPr defaultRowHeight="14.5" x14ac:dyDescent="0.35"/>
  <cols>
    <col min="1" max="1" width="26.90625" bestFit="1" customWidth="1"/>
    <col min="2" max="2" width="14.26953125" bestFit="1" customWidth="1"/>
    <col min="5" max="5" width="14.26953125" bestFit="1" customWidth="1"/>
    <col min="9" max="9" width="8.7265625" style="14"/>
    <col min="13" max="13" width="8.7265625" style="14"/>
    <col min="14" max="14" width="8" style="14" customWidth="1"/>
    <col min="15" max="15" width="8.7265625" style="14"/>
    <col min="16" max="16" width="5.90625" style="14" customWidth="1"/>
    <col min="17" max="29" width="8.7265625" style="14"/>
  </cols>
  <sheetData>
    <row r="1" spans="1:26" x14ac:dyDescent="0.35">
      <c r="A1" s="1" t="s">
        <v>0</v>
      </c>
      <c r="B1" s="2" t="s">
        <v>1</v>
      </c>
      <c r="E1" s="2" t="s">
        <v>1</v>
      </c>
      <c r="F1" s="12"/>
      <c r="G1" s="12"/>
      <c r="H1" s="2" t="s">
        <v>1</v>
      </c>
      <c r="I1" s="12"/>
      <c r="J1" s="12"/>
      <c r="K1" s="12"/>
      <c r="L1" s="2" t="s">
        <v>1</v>
      </c>
      <c r="M1" s="12"/>
      <c r="N1" s="12"/>
      <c r="O1" s="12"/>
      <c r="P1" s="12"/>
      <c r="Q1" s="12"/>
      <c r="R1" s="12"/>
      <c r="U1" s="12"/>
      <c r="V1" s="12"/>
      <c r="W1" s="12"/>
      <c r="X1" s="12"/>
      <c r="Y1" s="12"/>
      <c r="Z1" s="12"/>
    </row>
    <row r="2" spans="1:26" x14ac:dyDescent="0.35">
      <c r="A2" s="3"/>
      <c r="B2" s="4" t="s">
        <v>71</v>
      </c>
      <c r="E2" s="13" t="s">
        <v>72</v>
      </c>
      <c r="F2" s="13"/>
      <c r="G2" s="13"/>
      <c r="H2" s="13" t="s">
        <v>73</v>
      </c>
      <c r="I2" s="13"/>
      <c r="J2" s="13"/>
      <c r="K2" s="13"/>
      <c r="L2" s="13" t="s">
        <v>74</v>
      </c>
      <c r="M2" s="13"/>
      <c r="N2" s="13"/>
      <c r="O2" s="13"/>
      <c r="P2" s="13"/>
      <c r="Q2" s="13"/>
      <c r="R2" s="13"/>
      <c r="U2" s="13"/>
      <c r="V2" s="13"/>
      <c r="W2" s="13"/>
      <c r="X2" s="13"/>
      <c r="Y2" s="13"/>
      <c r="Z2" s="13"/>
    </row>
    <row r="3" spans="1:26" x14ac:dyDescent="0.35">
      <c r="A3" s="7" t="s">
        <v>15</v>
      </c>
      <c r="B3" s="8"/>
      <c r="D3" s="9"/>
      <c r="E3" s="14"/>
      <c r="F3" s="14"/>
      <c r="G3" s="14"/>
      <c r="H3" s="9"/>
      <c r="J3" s="10" t="s">
        <v>18</v>
      </c>
      <c r="K3" s="14"/>
      <c r="L3" s="14"/>
      <c r="N3" s="10" t="s">
        <v>18</v>
      </c>
    </row>
    <row r="4" spans="1:26" s="14" customFormat="1" x14ac:dyDescent="0.35">
      <c r="A4" s="5" t="s">
        <v>2</v>
      </c>
      <c r="B4" s="23" t="s">
        <v>18</v>
      </c>
      <c r="C4">
        <v>1.71317616177367</v>
      </c>
      <c r="E4" s="23" t="s">
        <v>18</v>
      </c>
      <c r="F4">
        <v>6.3375490966671997</v>
      </c>
      <c r="H4" s="20" t="s">
        <v>17</v>
      </c>
      <c r="I4" s="14">
        <v>170.459065861271</v>
      </c>
      <c r="J4" s="14">
        <f>I4*0.03125</f>
        <v>5.3268458081647188</v>
      </c>
      <c r="L4" s="20" t="s">
        <v>17</v>
      </c>
      <c r="M4" s="14">
        <v>1405.67994278068</v>
      </c>
      <c r="N4" s="14">
        <f>M4*0.03125</f>
        <v>43.92749821189625</v>
      </c>
    </row>
    <row r="5" spans="1:26" x14ac:dyDescent="0.35">
      <c r="B5" s="6" t="s">
        <v>26</v>
      </c>
      <c r="C5" s="14">
        <v>0.50374570494264004</v>
      </c>
      <c r="E5" s="6" t="s">
        <v>3</v>
      </c>
      <c r="F5" s="14">
        <v>178.17130548637499</v>
      </c>
      <c r="G5" s="14"/>
      <c r="H5" s="10" t="s">
        <v>5</v>
      </c>
      <c r="I5" s="14">
        <v>122.112774925938</v>
      </c>
      <c r="K5" s="14"/>
      <c r="L5" s="10" t="s">
        <v>5</v>
      </c>
      <c r="M5" s="14">
        <v>17924.917607179399</v>
      </c>
    </row>
    <row r="6" spans="1:26" x14ac:dyDescent="0.35">
      <c r="B6" s="6" t="s">
        <v>27</v>
      </c>
      <c r="C6" s="16">
        <v>1.8089314185236501E-7</v>
      </c>
      <c r="E6" s="6" t="s">
        <v>29</v>
      </c>
      <c r="F6" s="14">
        <v>1.2262490089892799</v>
      </c>
      <c r="G6" s="14"/>
      <c r="H6" s="10" t="s">
        <v>6</v>
      </c>
      <c r="I6" s="14">
        <v>1.3048314467805</v>
      </c>
      <c r="K6" s="14"/>
      <c r="L6" s="10" t="s">
        <v>6</v>
      </c>
      <c r="M6" s="14">
        <v>217.04391594412999</v>
      </c>
    </row>
    <row r="7" spans="1:26" x14ac:dyDescent="0.35">
      <c r="B7" s="6" t="s">
        <v>28</v>
      </c>
      <c r="C7" s="14">
        <v>1.9972115278731299</v>
      </c>
      <c r="E7" s="6" t="s">
        <v>30</v>
      </c>
      <c r="F7" s="14">
        <v>6.8172888871748105E-2</v>
      </c>
      <c r="G7" s="14"/>
      <c r="H7" s="10" t="s">
        <v>7</v>
      </c>
      <c r="I7" s="24">
        <v>131.09522947975199</v>
      </c>
      <c r="K7" s="14"/>
      <c r="L7" s="10" t="s">
        <v>7</v>
      </c>
      <c r="M7" s="14">
        <v>239280.429034606</v>
      </c>
      <c r="N7" s="16"/>
    </row>
    <row r="8" spans="1:26" x14ac:dyDescent="0.35">
      <c r="B8" s="6" t="s">
        <v>3</v>
      </c>
      <c r="C8" s="14">
        <v>1.9922857748334799</v>
      </c>
      <c r="E8" s="6" t="s">
        <v>31</v>
      </c>
      <c r="F8" s="14">
        <v>7.5735603054282201</v>
      </c>
      <c r="G8" s="14"/>
      <c r="H8" s="10" t="s">
        <v>8</v>
      </c>
      <c r="I8" s="14">
        <v>571.49575828106197</v>
      </c>
      <c r="K8" s="14"/>
      <c r="L8" s="10" t="s">
        <v>8</v>
      </c>
      <c r="M8" s="24">
        <v>129819.39831105201</v>
      </c>
    </row>
    <row r="9" spans="1:26" x14ac:dyDescent="0.35">
      <c r="B9" s="6" t="s">
        <v>29</v>
      </c>
      <c r="C9" s="21">
        <v>0.13218649593808501</v>
      </c>
      <c r="E9" s="6" t="s">
        <v>32</v>
      </c>
      <c r="F9" s="24">
        <v>1.4590274778395999E-5</v>
      </c>
      <c r="G9" s="14"/>
      <c r="H9" s="10" t="s">
        <v>9</v>
      </c>
      <c r="I9" s="14">
        <v>83.202093726101793</v>
      </c>
      <c r="K9" s="14"/>
      <c r="L9" s="10" t="s">
        <v>9</v>
      </c>
      <c r="M9" s="14">
        <v>113623.351844153</v>
      </c>
    </row>
    <row r="10" spans="1:26" x14ac:dyDescent="0.35">
      <c r="B10" s="6" t="s">
        <v>30</v>
      </c>
      <c r="C10" s="14">
        <v>0.106247323406026</v>
      </c>
      <c r="E10" s="6" t="s">
        <v>33</v>
      </c>
      <c r="F10" s="14">
        <v>0.166601044939725</v>
      </c>
      <c r="G10" s="14"/>
      <c r="H10" s="10" t="s">
        <v>10</v>
      </c>
      <c r="I10" s="14">
        <v>379.99707439809998</v>
      </c>
      <c r="K10" s="14"/>
      <c r="L10" s="10" t="s">
        <v>10</v>
      </c>
      <c r="M10" s="14">
        <v>908.90259155294495</v>
      </c>
    </row>
    <row r="11" spans="1:26" x14ac:dyDescent="0.35">
      <c r="B11" s="6" t="s">
        <v>31</v>
      </c>
      <c r="C11" s="14">
        <v>0.419530631412942</v>
      </c>
      <c r="D11" s="11"/>
      <c r="E11" s="6" t="s">
        <v>34</v>
      </c>
      <c r="F11" s="14">
        <v>4.8115674806361302</v>
      </c>
      <c r="G11" s="14"/>
      <c r="H11" s="10" t="s">
        <v>11</v>
      </c>
      <c r="I11" s="14">
        <v>10.089255289734901</v>
      </c>
      <c r="K11" s="14"/>
      <c r="L11" s="10" t="s">
        <v>11</v>
      </c>
      <c r="M11" s="14">
        <v>23659.3401704096</v>
      </c>
    </row>
    <row r="12" spans="1:26" x14ac:dyDescent="0.35">
      <c r="B12" s="6" t="s">
        <v>32</v>
      </c>
      <c r="C12" s="16">
        <v>1.40808194359319E-6</v>
      </c>
      <c r="D12" s="11"/>
      <c r="E12" s="6" t="s">
        <v>35</v>
      </c>
      <c r="F12" s="14">
        <v>8332.8915257293793</v>
      </c>
      <c r="G12" s="14"/>
      <c r="H12" s="10" t="s">
        <v>12</v>
      </c>
      <c r="I12" s="14">
        <v>222.66140904358599</v>
      </c>
      <c r="K12" s="14"/>
      <c r="L12" s="10" t="s">
        <v>12</v>
      </c>
      <c r="M12" s="14">
        <v>98677.867873905096</v>
      </c>
    </row>
    <row r="13" spans="1:26" x14ac:dyDescent="0.35">
      <c r="B13" s="6" t="s">
        <v>33</v>
      </c>
      <c r="C13" s="14">
        <v>8.0218434068890204E-2</v>
      </c>
      <c r="E13" s="6" t="s">
        <v>36</v>
      </c>
      <c r="F13" s="14">
        <v>3.9132751077609898E-2</v>
      </c>
      <c r="G13" s="14"/>
      <c r="H13" s="10" t="s">
        <v>13</v>
      </c>
      <c r="I13" s="14">
        <v>13.1580355020482</v>
      </c>
      <c r="J13" s="11"/>
      <c r="K13" s="14"/>
      <c r="L13" s="10" t="s">
        <v>13</v>
      </c>
      <c r="M13" s="14">
        <v>1612.9480738868499</v>
      </c>
      <c r="S13" s="16"/>
      <c r="T13" s="16"/>
      <c r="Y13" s="16"/>
    </row>
    <row r="14" spans="1:26" x14ac:dyDescent="0.35">
      <c r="B14" s="6" t="s">
        <v>34</v>
      </c>
      <c r="C14" s="14">
        <v>2.0844232016662501</v>
      </c>
      <c r="E14" s="6" t="s">
        <v>37</v>
      </c>
      <c r="F14" s="14">
        <v>0.141125885922115</v>
      </c>
      <c r="G14" s="14"/>
      <c r="H14" s="10" t="s">
        <v>14</v>
      </c>
      <c r="I14" s="14">
        <v>768.53572096051198</v>
      </c>
      <c r="K14" s="14"/>
      <c r="L14" s="10" t="s">
        <v>14</v>
      </c>
      <c r="M14" s="14">
        <v>3532.66606628203</v>
      </c>
    </row>
    <row r="15" spans="1:26" x14ac:dyDescent="0.35">
      <c r="B15" s="6" t="s">
        <v>35</v>
      </c>
      <c r="C15" s="14">
        <v>4.3873993725056497</v>
      </c>
      <c r="E15" s="6" t="s">
        <v>38</v>
      </c>
      <c r="F15" s="14">
        <v>0.35454867780674099</v>
      </c>
      <c r="G15" s="14"/>
      <c r="H15" s="14"/>
      <c r="J15" s="14"/>
      <c r="K15" s="14"/>
      <c r="L15" s="14"/>
      <c r="M15" s="21"/>
    </row>
    <row r="16" spans="1:26" x14ac:dyDescent="0.35">
      <c r="B16" s="6" t="s">
        <v>36</v>
      </c>
      <c r="C16" s="16">
        <v>9.8665697613958109E-7</v>
      </c>
      <c r="E16" s="6" t="s">
        <v>39</v>
      </c>
      <c r="F16" s="14">
        <v>161.84526180732001</v>
      </c>
      <c r="G16" s="14"/>
      <c r="H16" s="14"/>
      <c r="J16" s="14"/>
      <c r="K16" s="14"/>
      <c r="L16" s="14"/>
      <c r="M16" s="21"/>
    </row>
    <row r="17" spans="2:41" x14ac:dyDescent="0.35">
      <c r="B17" s="6" t="s">
        <v>37</v>
      </c>
      <c r="C17" s="14">
        <v>1.07563908512558E-3</v>
      </c>
      <c r="E17" s="6" t="s">
        <v>40</v>
      </c>
      <c r="F17" s="14">
        <v>6.3070692887762E-2</v>
      </c>
      <c r="G17" s="14"/>
      <c r="H17" s="14"/>
      <c r="J17" s="14"/>
      <c r="K17" s="14"/>
      <c r="L17" s="14"/>
      <c r="M17" s="21"/>
    </row>
    <row r="18" spans="2:41" x14ac:dyDescent="0.35">
      <c r="B18" s="6" t="s">
        <v>38</v>
      </c>
      <c r="C18" s="16">
        <v>1.9284310285519101E-5</v>
      </c>
      <c r="E18" s="6" t="s">
        <v>41</v>
      </c>
      <c r="F18" s="14">
        <v>2.3052948943730799E-2</v>
      </c>
      <c r="G18" s="14"/>
      <c r="H18" s="14"/>
      <c r="J18" s="14"/>
      <c r="K18" s="14"/>
      <c r="L18" s="14"/>
      <c r="M18" s="24"/>
      <c r="AO18" s="11"/>
    </row>
    <row r="19" spans="2:41" x14ac:dyDescent="0.35">
      <c r="B19" s="6" t="s">
        <v>39</v>
      </c>
      <c r="C19" s="14">
        <v>14097.269310313201</v>
      </c>
      <c r="E19" s="6" t="s">
        <v>42</v>
      </c>
      <c r="F19" s="14">
        <v>509.93373805973999</v>
      </c>
      <c r="G19" s="14"/>
      <c r="H19" s="14"/>
      <c r="J19" s="14"/>
      <c r="K19" s="14"/>
      <c r="L19" s="14"/>
      <c r="M19" s="24"/>
      <c r="AK19" s="11"/>
      <c r="AO19" s="11"/>
    </row>
    <row r="20" spans="2:41" x14ac:dyDescent="0.35">
      <c r="B20" s="6" t="s">
        <v>40</v>
      </c>
      <c r="C20" s="14">
        <v>2.6967660395573701E-3</v>
      </c>
      <c r="E20" s="6" t="s">
        <v>43</v>
      </c>
      <c r="F20" s="14">
        <v>7.2392321016745503E-2</v>
      </c>
      <c r="G20" s="14"/>
      <c r="H20" s="14"/>
      <c r="I20" s="16"/>
      <c r="J20" s="14"/>
      <c r="K20" s="14"/>
      <c r="L20" s="14"/>
      <c r="M20" s="21"/>
      <c r="O20" s="16"/>
      <c r="S20" s="16"/>
      <c r="U20" s="16"/>
      <c r="X20" s="16"/>
      <c r="AB20" s="16"/>
      <c r="AK20" s="11"/>
    </row>
    <row r="21" spans="2:41" x14ac:dyDescent="0.35">
      <c r="B21" s="6" t="s">
        <v>41</v>
      </c>
      <c r="C21" s="16">
        <v>1.79098140879449E-8</v>
      </c>
      <c r="E21" s="6" t="s">
        <v>44</v>
      </c>
      <c r="F21" s="14">
        <v>4.5075346054616799E-2</v>
      </c>
      <c r="G21" s="14"/>
      <c r="H21" s="14"/>
      <c r="J21" s="14"/>
      <c r="K21" s="14"/>
      <c r="L21" s="14"/>
      <c r="M21" s="21"/>
    </row>
    <row r="22" spans="2:41" x14ac:dyDescent="0.35">
      <c r="B22" s="6" t="s">
        <v>42</v>
      </c>
      <c r="C22" s="14">
        <v>583.288058537506</v>
      </c>
      <c r="E22" s="6" t="s">
        <v>45</v>
      </c>
      <c r="F22" s="14">
        <v>5.4037955106985502E-2</v>
      </c>
      <c r="G22" s="14"/>
      <c r="H22" s="14"/>
      <c r="J22" s="14"/>
      <c r="K22" s="14"/>
      <c r="L22" s="14"/>
      <c r="M22" s="21"/>
    </row>
    <row r="23" spans="2:41" x14ac:dyDescent="0.35">
      <c r="B23" s="6" t="s">
        <v>43</v>
      </c>
      <c r="C23" s="14">
        <v>7.8304386798507108E-3</v>
      </c>
      <c r="E23" s="6" t="s">
        <v>46</v>
      </c>
      <c r="F23" s="14">
        <v>1.80652691664367E-3</v>
      </c>
      <c r="G23" s="14"/>
      <c r="H23" s="14"/>
      <c r="J23" s="14"/>
      <c r="K23" s="14"/>
      <c r="L23" s="14"/>
      <c r="M23" s="21"/>
    </row>
    <row r="24" spans="2:41" x14ac:dyDescent="0.35">
      <c r="B24" s="6" t="s">
        <v>44</v>
      </c>
      <c r="C24" s="14">
        <v>5.7489852109319595E-4</v>
      </c>
      <c r="E24" s="6" t="s">
        <v>47</v>
      </c>
      <c r="F24" s="14">
        <v>87.144127079955297</v>
      </c>
      <c r="G24" s="14"/>
      <c r="H24" s="14"/>
      <c r="J24" s="14"/>
      <c r="K24" s="14"/>
      <c r="L24" s="14"/>
      <c r="M24" s="21"/>
    </row>
    <row r="25" spans="2:41" x14ac:dyDescent="0.35">
      <c r="B25" s="6" t="s">
        <v>45</v>
      </c>
      <c r="C25" s="16">
        <v>3.9783856839745398E-5</v>
      </c>
      <c r="E25" s="6" t="s">
        <v>48</v>
      </c>
      <c r="F25" s="14">
        <v>0.16732384633948499</v>
      </c>
      <c r="G25" s="14"/>
      <c r="H25" s="14"/>
      <c r="J25" s="14"/>
      <c r="K25" s="14"/>
      <c r="L25" s="14"/>
      <c r="M25" s="21"/>
    </row>
    <row r="26" spans="2:41" x14ac:dyDescent="0.35">
      <c r="B26" s="6" t="s">
        <v>46</v>
      </c>
      <c r="C26">
        <v>1.6030860274689001E-3</v>
      </c>
      <c r="E26" s="6" t="s">
        <v>49</v>
      </c>
      <c r="F26">
        <v>1.2462864066542401E-2</v>
      </c>
      <c r="G26" s="14"/>
      <c r="H26" s="14"/>
      <c r="J26" s="14"/>
      <c r="K26" s="14"/>
      <c r="L26" s="14"/>
      <c r="M26" s="21"/>
    </row>
    <row r="27" spans="2:41" x14ac:dyDescent="0.35">
      <c r="B27" s="6" t="s">
        <v>47</v>
      </c>
      <c r="C27">
        <v>4.3711963777614304</v>
      </c>
      <c r="E27" s="6" t="s">
        <v>50</v>
      </c>
      <c r="F27">
        <v>3.7616022802824799E-2</v>
      </c>
      <c r="G27" s="14"/>
      <c r="H27" s="14"/>
      <c r="J27" s="14"/>
      <c r="K27" s="14"/>
      <c r="L27" s="14"/>
      <c r="M27" s="21"/>
    </row>
    <row r="28" spans="2:41" x14ac:dyDescent="0.35">
      <c r="B28" s="6" t="s">
        <v>48</v>
      </c>
      <c r="C28">
        <v>0.11473732591348899</v>
      </c>
      <c r="E28" s="6" t="s">
        <v>51</v>
      </c>
      <c r="F28">
        <v>0.38822838683726602</v>
      </c>
      <c r="G28" s="14"/>
      <c r="H28" s="14"/>
      <c r="J28" s="14"/>
      <c r="K28" s="14"/>
      <c r="L28" s="14"/>
      <c r="M28" s="21"/>
    </row>
    <row r="29" spans="2:41" x14ac:dyDescent="0.35">
      <c r="B29" s="6" t="s">
        <v>49</v>
      </c>
      <c r="C29">
        <v>3.8227162612089701E-3</v>
      </c>
      <c r="E29" s="6" t="s">
        <v>52</v>
      </c>
      <c r="F29">
        <v>233.96685487530499</v>
      </c>
      <c r="G29" s="14"/>
      <c r="H29" s="14"/>
      <c r="J29" s="14"/>
      <c r="K29" s="14"/>
      <c r="L29" s="14"/>
      <c r="M29" s="21"/>
    </row>
    <row r="30" spans="2:41" x14ac:dyDescent="0.35">
      <c r="B30" s="6" t="s">
        <v>50</v>
      </c>
      <c r="C30">
        <v>1.0948090710120499E-3</v>
      </c>
      <c r="E30" s="6" t="s">
        <v>53</v>
      </c>
      <c r="F30">
        <v>0.22425534084143101</v>
      </c>
      <c r="G30" s="14"/>
      <c r="H30" s="14"/>
      <c r="J30" s="14"/>
      <c r="K30" s="14"/>
      <c r="L30" s="14"/>
      <c r="M30" s="21"/>
    </row>
    <row r="31" spans="2:41" x14ac:dyDescent="0.35">
      <c r="B31" s="6" t="s">
        <v>51</v>
      </c>
      <c r="C31">
        <v>1.8304087123119399</v>
      </c>
      <c r="E31" s="6" t="s">
        <v>54</v>
      </c>
      <c r="F31">
        <v>3.16348664437194E-3</v>
      </c>
      <c r="G31" s="14"/>
      <c r="H31" s="14"/>
      <c r="J31" s="14"/>
      <c r="K31" s="14"/>
      <c r="L31" s="14"/>
      <c r="M31" s="21"/>
    </row>
    <row r="32" spans="2:41" x14ac:dyDescent="0.35">
      <c r="B32" s="6" t="s">
        <v>52</v>
      </c>
      <c r="C32">
        <v>417.883803379857</v>
      </c>
      <c r="E32" s="6" t="s">
        <v>4</v>
      </c>
      <c r="F32">
        <v>1460.10113296853</v>
      </c>
      <c r="G32" s="14"/>
      <c r="H32" s="14"/>
      <c r="J32" s="14"/>
      <c r="K32" s="14"/>
      <c r="L32" s="14"/>
      <c r="M32" s="21"/>
    </row>
    <row r="33" spans="1:38" x14ac:dyDescent="0.35">
      <c r="B33" s="6" t="s">
        <v>53</v>
      </c>
      <c r="C33">
        <v>4.3676167679526298E-3</v>
      </c>
      <c r="E33" s="6" t="s">
        <v>55</v>
      </c>
      <c r="F33" s="11">
        <v>5.1568696358436598E-6</v>
      </c>
      <c r="G33" s="14"/>
      <c r="H33" s="14"/>
      <c r="J33" s="16"/>
      <c r="K33" s="14"/>
      <c r="L33" s="14"/>
      <c r="M33" s="21"/>
      <c r="P33" s="16"/>
      <c r="T33" s="16"/>
      <c r="V33" s="16"/>
      <c r="Y33" s="16"/>
      <c r="AC33" s="16"/>
      <c r="AL33" s="11"/>
    </row>
    <row r="34" spans="1:38" x14ac:dyDescent="0.35">
      <c r="B34" s="6" t="s">
        <v>54</v>
      </c>
      <c r="C34" s="11">
        <v>1.55242754732872E-6</v>
      </c>
      <c r="E34" s="6" t="s">
        <v>56</v>
      </c>
      <c r="F34">
        <v>3.6828817994241101E-3</v>
      </c>
      <c r="G34" s="14"/>
      <c r="H34" s="14"/>
      <c r="J34" s="14"/>
      <c r="K34" s="14"/>
      <c r="L34" s="14"/>
      <c r="M34" s="21"/>
    </row>
    <row r="35" spans="1:38" x14ac:dyDescent="0.35">
      <c r="B35" s="6" t="s">
        <v>4</v>
      </c>
      <c r="C35">
        <v>1.26097424676476</v>
      </c>
      <c r="E35" s="6" t="s">
        <v>57</v>
      </c>
      <c r="F35">
        <v>3450.17534163457</v>
      </c>
      <c r="G35" s="14"/>
      <c r="H35" s="14"/>
      <c r="J35" s="14"/>
      <c r="K35" s="14"/>
      <c r="L35" s="14"/>
      <c r="M35" s="21"/>
    </row>
    <row r="36" spans="1:38" x14ac:dyDescent="0.35">
      <c r="B36" s="6" t="s">
        <v>55</v>
      </c>
      <c r="C36">
        <v>1.2673283627123201E-4</v>
      </c>
      <c r="E36" s="6" t="s">
        <v>58</v>
      </c>
      <c r="F36">
        <v>2.5294170263125699</v>
      </c>
      <c r="G36" s="14"/>
      <c r="H36" s="14"/>
      <c r="J36" s="14"/>
      <c r="K36" s="14"/>
      <c r="L36" s="14"/>
      <c r="M36" s="21"/>
    </row>
    <row r="37" spans="1:38" x14ac:dyDescent="0.35">
      <c r="B37" s="6" t="s">
        <v>56</v>
      </c>
      <c r="C37">
        <v>1.6170972363868202E-2</v>
      </c>
      <c r="E37" s="6" t="s">
        <v>59</v>
      </c>
      <c r="F37" s="11">
        <v>5.6049562289461796E-6</v>
      </c>
      <c r="G37" s="14"/>
      <c r="H37" s="14"/>
      <c r="J37" s="14"/>
      <c r="K37" s="14"/>
      <c r="L37" s="14"/>
      <c r="M37" s="21"/>
    </row>
    <row r="38" spans="1:38" x14ac:dyDescent="0.35">
      <c r="B38" s="6" t="s">
        <v>57</v>
      </c>
      <c r="C38">
        <v>1615.4009023932799</v>
      </c>
      <c r="G38" s="14"/>
      <c r="H38" s="14"/>
      <c r="J38" s="14"/>
      <c r="K38" s="14"/>
      <c r="L38" s="14"/>
      <c r="M38" s="21"/>
    </row>
    <row r="39" spans="1:38" x14ac:dyDescent="0.35">
      <c r="B39" s="6" t="s">
        <v>58</v>
      </c>
      <c r="C39">
        <v>3.6814034469063599E-4</v>
      </c>
      <c r="G39" s="14"/>
      <c r="H39" s="14"/>
      <c r="J39" s="14"/>
      <c r="K39" s="14"/>
      <c r="L39" s="14"/>
      <c r="M39" s="21"/>
    </row>
    <row r="40" spans="1:38" x14ac:dyDescent="0.35">
      <c r="B40" s="6" t="s">
        <v>59</v>
      </c>
      <c r="C40">
        <v>1.5031949676962399E-4</v>
      </c>
      <c r="G40" s="14"/>
      <c r="H40" s="14"/>
      <c r="J40" s="14"/>
      <c r="K40" s="14"/>
      <c r="L40" s="14"/>
      <c r="M40" s="21"/>
    </row>
    <row r="41" spans="1:38" x14ac:dyDescent="0.35">
      <c r="G41" s="14"/>
      <c r="H41" s="14"/>
      <c r="J41" s="14"/>
      <c r="K41" s="14"/>
      <c r="L41" s="14"/>
      <c r="M41" s="21"/>
    </row>
    <row r="42" spans="1:38" s="5" customFormat="1" x14ac:dyDescent="0.35">
      <c r="A42" s="5" t="s">
        <v>21</v>
      </c>
      <c r="B42" s="5">
        <v>0.46450000000000002</v>
      </c>
      <c r="E42" s="5">
        <v>0.47460000000000002</v>
      </c>
      <c r="H42" s="18">
        <v>1.5257000000000001</v>
      </c>
      <c r="I42" s="18"/>
      <c r="J42" s="18"/>
      <c r="K42" s="18"/>
      <c r="L42" s="18">
        <v>0.56469999999999998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38" s="5" customFormat="1" x14ac:dyDescent="0.35">
      <c r="A43" s="5" t="s">
        <v>22</v>
      </c>
      <c r="B43" s="5">
        <v>0.4723</v>
      </c>
      <c r="E43" s="5">
        <v>0.33710000000000001</v>
      </c>
      <c r="H43" s="18">
        <v>1.9851000000000001</v>
      </c>
      <c r="I43" s="18"/>
      <c r="J43" s="18"/>
      <c r="K43" s="18"/>
      <c r="L43" s="18">
        <v>0.59889999999999999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38" s="17" customFormat="1" x14ac:dyDescent="0.35">
      <c r="A44" s="17" t="s">
        <v>19</v>
      </c>
      <c r="B44" s="17">
        <v>3.4386000000000001</v>
      </c>
      <c r="E44" s="17">
        <v>3.7153</v>
      </c>
      <c r="H44" s="19">
        <v>5.4619999999999997</v>
      </c>
      <c r="I44" s="19"/>
      <c r="J44" s="19"/>
      <c r="K44" s="19"/>
      <c r="L44" s="19">
        <v>4.0094000000000003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38" s="17" customFormat="1" x14ac:dyDescent="0.35">
      <c r="A45" s="17" t="s">
        <v>20</v>
      </c>
      <c r="B45" s="17">
        <v>2.6634000000000002</v>
      </c>
      <c r="E45" s="17">
        <v>1.5936999999999999</v>
      </c>
      <c r="H45" s="19">
        <v>6.2312000000000003</v>
      </c>
      <c r="I45" s="19"/>
      <c r="J45" s="19"/>
      <c r="K45" s="19"/>
      <c r="L45" s="19">
        <v>4.1454000000000004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topLeftCell="A31" workbookViewId="0">
      <selection activeCell="C47" sqref="C47"/>
    </sheetView>
  </sheetViews>
  <sheetFormatPr defaultRowHeight="14.5" x14ac:dyDescent="0.35"/>
  <cols>
    <col min="1" max="1" width="26.90625" bestFit="1" customWidth="1"/>
    <col min="2" max="2" width="14.26953125" bestFit="1" customWidth="1"/>
  </cols>
  <sheetData>
    <row r="1" spans="1:39" x14ac:dyDescent="0.35">
      <c r="A1" s="1" t="s">
        <v>0</v>
      </c>
      <c r="B1" s="2" t="s">
        <v>1</v>
      </c>
      <c r="E1" s="12"/>
    </row>
    <row r="2" spans="1:39" x14ac:dyDescent="0.35">
      <c r="A2" s="3"/>
      <c r="B2" s="4" t="s">
        <v>86</v>
      </c>
      <c r="E2" s="13"/>
    </row>
    <row r="3" spans="1:39" x14ac:dyDescent="0.35">
      <c r="A3" s="7" t="s">
        <v>15</v>
      </c>
      <c r="B3" s="8"/>
      <c r="D3" s="9"/>
      <c r="E3" s="14"/>
    </row>
    <row r="4" spans="1:39" x14ac:dyDescent="0.35">
      <c r="A4" s="5" t="s">
        <v>2</v>
      </c>
      <c r="B4" s="6" t="s">
        <v>3</v>
      </c>
      <c r="C4">
        <v>362.27463744307198</v>
      </c>
      <c r="D4" s="14"/>
    </row>
    <row r="5" spans="1:39" x14ac:dyDescent="0.35">
      <c r="B5" s="6" t="s">
        <v>29</v>
      </c>
      <c r="C5">
        <v>2.37420331061226</v>
      </c>
    </row>
    <row r="6" spans="1:39" x14ac:dyDescent="0.35">
      <c r="B6" s="6" t="s">
        <v>30</v>
      </c>
      <c r="C6">
        <v>7.7369578025213506E-2</v>
      </c>
    </row>
    <row r="7" spans="1:39" x14ac:dyDescent="0.35">
      <c r="B7" s="6" t="s">
        <v>31</v>
      </c>
      <c r="C7">
        <v>10.9316827020997</v>
      </c>
    </row>
    <row r="8" spans="1:39" x14ac:dyDescent="0.35">
      <c r="B8" s="6" t="s">
        <v>32</v>
      </c>
      <c r="C8" s="11">
        <v>1.0710850907828501E-5</v>
      </c>
    </row>
    <row r="9" spans="1:39" x14ac:dyDescent="0.35">
      <c r="B9" s="6" t="s">
        <v>33</v>
      </c>
      <c r="C9">
        <v>2.2034396936569601E-2</v>
      </c>
    </row>
    <row r="10" spans="1:39" x14ac:dyDescent="0.35">
      <c r="B10" s="6" t="s">
        <v>34</v>
      </c>
      <c r="C10">
        <v>23.210844166188402</v>
      </c>
    </row>
    <row r="11" spans="1:39" x14ac:dyDescent="0.35">
      <c r="B11" s="6" t="s">
        <v>35</v>
      </c>
      <c r="C11">
        <v>26.686487839144899</v>
      </c>
    </row>
    <row r="12" spans="1:39" x14ac:dyDescent="0.35">
      <c r="B12" s="6" t="s">
        <v>36</v>
      </c>
      <c r="C12">
        <v>0.10951393807448701</v>
      </c>
      <c r="E12" s="14"/>
    </row>
    <row r="13" spans="1:39" x14ac:dyDescent="0.35">
      <c r="B13" s="6" t="s">
        <v>37</v>
      </c>
      <c r="C13">
        <v>1.7367341497352799E-2</v>
      </c>
      <c r="K13" s="11"/>
      <c r="AI13" s="11"/>
      <c r="AM13" s="11"/>
    </row>
    <row r="14" spans="1:39" x14ac:dyDescent="0.35">
      <c r="B14" s="6" t="s">
        <v>38</v>
      </c>
      <c r="C14">
        <v>0.24135396928510899</v>
      </c>
    </row>
    <row r="15" spans="1:39" x14ac:dyDescent="0.35">
      <c r="B15" s="6" t="s">
        <v>39</v>
      </c>
      <c r="C15">
        <v>629.52747833283104</v>
      </c>
    </row>
    <row r="16" spans="1:39" x14ac:dyDescent="0.35">
      <c r="B16" s="6" t="s">
        <v>40</v>
      </c>
      <c r="C16">
        <v>3.1531811640696301E-2</v>
      </c>
    </row>
    <row r="17" spans="2:5" x14ac:dyDescent="0.35">
      <c r="B17" s="6" t="s">
        <v>41</v>
      </c>
      <c r="C17">
        <v>6.7755607563386305E-4</v>
      </c>
    </row>
    <row r="18" spans="2:5" x14ac:dyDescent="0.35">
      <c r="B18" s="6" t="s">
        <v>42</v>
      </c>
      <c r="C18">
        <v>1151.08394586432</v>
      </c>
    </row>
    <row r="19" spans="2:5" x14ac:dyDescent="0.35">
      <c r="B19" s="6" t="s">
        <v>43</v>
      </c>
      <c r="C19">
        <v>4.69221153057316E-2</v>
      </c>
    </row>
    <row r="20" spans="2:5" x14ac:dyDescent="0.35">
      <c r="B20" s="6" t="s">
        <v>44</v>
      </c>
      <c r="C20">
        <v>2.4944253448785699E-2</v>
      </c>
      <c r="D20" s="5"/>
      <c r="E20" s="5"/>
    </row>
    <row r="21" spans="2:5" x14ac:dyDescent="0.35">
      <c r="B21" s="6" t="s">
        <v>45</v>
      </c>
      <c r="C21">
        <v>6.8579375371024803E-3</v>
      </c>
      <c r="D21" s="5"/>
      <c r="E21" s="5"/>
    </row>
    <row r="22" spans="2:5" x14ac:dyDescent="0.35">
      <c r="B22" s="6" t="s">
        <v>46</v>
      </c>
      <c r="C22">
        <v>2.5337585682195997E-4</v>
      </c>
      <c r="D22" s="17"/>
      <c r="E22" s="17"/>
    </row>
    <row r="23" spans="2:5" x14ac:dyDescent="0.35">
      <c r="B23" s="6" t="s">
        <v>47</v>
      </c>
      <c r="C23">
        <v>198.21168003591799</v>
      </c>
      <c r="D23" s="17"/>
      <c r="E23" s="17"/>
    </row>
    <row r="24" spans="2:5" x14ac:dyDescent="0.35">
      <c r="B24" s="6" t="s">
        <v>48</v>
      </c>
      <c r="C24">
        <v>4.9341556497560599E-2</v>
      </c>
    </row>
    <row r="25" spans="2:5" x14ac:dyDescent="0.35">
      <c r="B25" s="6" t="s">
        <v>49</v>
      </c>
      <c r="C25">
        <v>1.0733256608157301E-2</v>
      </c>
    </row>
    <row r="26" spans="2:5" x14ac:dyDescent="0.35">
      <c r="B26" s="6" t="s">
        <v>50</v>
      </c>
      <c r="C26">
        <v>7.5311458206786697E-2</v>
      </c>
    </row>
    <row r="27" spans="2:5" x14ac:dyDescent="0.35">
      <c r="B27" s="6" t="s">
        <v>51</v>
      </c>
      <c r="C27">
        <v>0.35474067809397503</v>
      </c>
    </row>
    <row r="28" spans="2:5" x14ac:dyDescent="0.35">
      <c r="B28" s="6" t="s">
        <v>52</v>
      </c>
      <c r="C28">
        <v>376.96404385014398</v>
      </c>
    </row>
    <row r="29" spans="2:5" x14ac:dyDescent="0.35">
      <c r="B29" s="6" t="s">
        <v>53</v>
      </c>
      <c r="C29">
        <v>0.20102366213081199</v>
      </c>
    </row>
    <row r="30" spans="2:5" x14ac:dyDescent="0.35">
      <c r="B30" s="6" t="s">
        <v>54</v>
      </c>
      <c r="C30">
        <v>1.9671921858297999E-3</v>
      </c>
    </row>
    <row r="31" spans="2:5" x14ac:dyDescent="0.35">
      <c r="B31" s="6" t="s">
        <v>4</v>
      </c>
      <c r="C31">
        <v>354.83355911940498</v>
      </c>
    </row>
    <row r="32" spans="2:5" x14ac:dyDescent="0.35">
      <c r="B32" s="6" t="s">
        <v>55</v>
      </c>
      <c r="C32" s="11">
        <v>2.9420604659862401E-6</v>
      </c>
    </row>
    <row r="33" spans="1:3" x14ac:dyDescent="0.35">
      <c r="B33" s="6" t="s">
        <v>56</v>
      </c>
      <c r="C33">
        <v>2.07979759764067E-3</v>
      </c>
    </row>
    <row r="34" spans="1:3" x14ac:dyDescent="0.35">
      <c r="B34" s="6" t="s">
        <v>57</v>
      </c>
      <c r="C34">
        <v>2568.8331304728999</v>
      </c>
    </row>
    <row r="35" spans="1:3" x14ac:dyDescent="0.35">
      <c r="B35" s="6" t="s">
        <v>58</v>
      </c>
      <c r="C35">
        <v>2.63957035525282</v>
      </c>
    </row>
    <row r="36" spans="1:3" x14ac:dyDescent="0.35">
      <c r="B36" s="6" t="s">
        <v>59</v>
      </c>
      <c r="C36" s="11">
        <v>4.9858765025425497E-6</v>
      </c>
    </row>
    <row r="37" spans="1:3" x14ac:dyDescent="0.35">
      <c r="B37" s="23" t="s">
        <v>18</v>
      </c>
      <c r="C37">
        <v>5.8114640606833499</v>
      </c>
    </row>
    <row r="38" spans="1:3" x14ac:dyDescent="0.35">
      <c r="B38" s="23" t="s">
        <v>87</v>
      </c>
      <c r="C38">
        <v>8.2702209997366101</v>
      </c>
    </row>
    <row r="39" spans="1:3" x14ac:dyDescent="0.35">
      <c r="B39" s="23" t="s">
        <v>88</v>
      </c>
      <c r="C39">
        <v>2.9200516312171101E-2</v>
      </c>
    </row>
    <row r="40" spans="1:3" x14ac:dyDescent="0.35">
      <c r="B40" s="23" t="s">
        <v>23</v>
      </c>
      <c r="C40">
        <v>2.0403345453738999E-4</v>
      </c>
    </row>
    <row r="41" spans="1:3" x14ac:dyDescent="0.35">
      <c r="B41" s="23" t="s">
        <v>24</v>
      </c>
      <c r="C41">
        <v>2.4774848886777001E-2</v>
      </c>
    </row>
    <row r="45" spans="1:3" x14ac:dyDescent="0.35">
      <c r="B45" s="14"/>
    </row>
    <row r="46" spans="1:3" x14ac:dyDescent="0.35">
      <c r="A46" s="5" t="s">
        <v>21</v>
      </c>
      <c r="B46" s="5">
        <v>0.34339999999999998</v>
      </c>
      <c r="C46" s="5"/>
    </row>
    <row r="47" spans="1:3" x14ac:dyDescent="0.35">
      <c r="A47" s="5" t="s">
        <v>22</v>
      </c>
      <c r="B47" s="5">
        <v>0.2235</v>
      </c>
      <c r="C47" s="5"/>
    </row>
    <row r="48" spans="1:3" x14ac:dyDescent="0.35">
      <c r="A48" s="17" t="s">
        <v>19</v>
      </c>
      <c r="B48" s="17">
        <v>4.4752999999999998</v>
      </c>
      <c r="C48" s="17"/>
    </row>
    <row r="49" spans="1:3" x14ac:dyDescent="0.35">
      <c r="A49" s="17" t="s">
        <v>20</v>
      </c>
      <c r="B49" s="17">
        <v>4.9250999999999996</v>
      </c>
      <c r="C49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N12" sqref="N12"/>
    </sheetView>
  </sheetViews>
  <sheetFormatPr defaultRowHeight="14.5" x14ac:dyDescent="0.35"/>
  <cols>
    <col min="1" max="1" width="8.7265625" style="5"/>
    <col min="11" max="11" width="8.7265625" style="14"/>
    <col min="14" max="14" width="20" bestFit="1" customWidth="1"/>
  </cols>
  <sheetData>
    <row r="1" spans="1:14" s="5" customFormat="1" x14ac:dyDescent="0.35">
      <c r="B1" s="26" t="s">
        <v>75</v>
      </c>
      <c r="C1" s="26" t="s">
        <v>76</v>
      </c>
      <c r="D1" s="26" t="s">
        <v>77</v>
      </c>
      <c r="E1" s="26" t="s">
        <v>78</v>
      </c>
      <c r="F1" s="26" t="s">
        <v>79</v>
      </c>
      <c r="G1" s="26" t="s">
        <v>80</v>
      </c>
      <c r="H1" s="26" t="s">
        <v>81</v>
      </c>
      <c r="I1" s="26" t="s">
        <v>82</v>
      </c>
      <c r="J1" s="26" t="s">
        <v>83</v>
      </c>
      <c r="K1" s="18"/>
      <c r="L1" s="26" t="s">
        <v>84</v>
      </c>
    </row>
    <row r="2" spans="1:14" x14ac:dyDescent="0.35">
      <c r="A2" s="26" t="s">
        <v>25</v>
      </c>
      <c r="B2">
        <v>0.6</v>
      </c>
      <c r="C2">
        <v>3.66</v>
      </c>
      <c r="D2">
        <v>0.69</v>
      </c>
      <c r="E2">
        <v>3.96</v>
      </c>
      <c r="F2">
        <v>0.52</v>
      </c>
      <c r="G2">
        <v>13.87</v>
      </c>
      <c r="H2">
        <v>0.66</v>
      </c>
      <c r="I2">
        <v>5.64</v>
      </c>
      <c r="J2">
        <v>1.63</v>
      </c>
      <c r="L2">
        <v>220.7</v>
      </c>
      <c r="N2" s="28" t="s">
        <v>85</v>
      </c>
    </row>
    <row r="3" spans="1:14" x14ac:dyDescent="0.35">
      <c r="A3" s="26" t="s">
        <v>60</v>
      </c>
      <c r="B3">
        <v>1.04</v>
      </c>
      <c r="C3">
        <v>0.98</v>
      </c>
      <c r="D3">
        <v>1.34</v>
      </c>
      <c r="E3">
        <v>10.75</v>
      </c>
      <c r="F3">
        <v>0.9</v>
      </c>
      <c r="G3">
        <v>9.9</v>
      </c>
      <c r="H3">
        <v>0.5</v>
      </c>
      <c r="I3">
        <v>3.14</v>
      </c>
      <c r="J3">
        <v>0.7</v>
      </c>
      <c r="L3">
        <v>108.97</v>
      </c>
    </row>
    <row r="4" spans="1:14" x14ac:dyDescent="0.35">
      <c r="A4" s="26" t="s">
        <v>61</v>
      </c>
      <c r="B4">
        <v>4.13</v>
      </c>
      <c r="C4">
        <v>0.32</v>
      </c>
      <c r="D4">
        <v>0.48</v>
      </c>
      <c r="E4">
        <v>0.97</v>
      </c>
      <c r="F4">
        <v>0.93</v>
      </c>
      <c r="G4">
        <v>1.71</v>
      </c>
      <c r="H4">
        <v>2.83</v>
      </c>
      <c r="I4">
        <v>0.78</v>
      </c>
      <c r="J4">
        <v>0.96</v>
      </c>
      <c r="L4">
        <v>0.59</v>
      </c>
    </row>
    <row r="5" spans="1:14" x14ac:dyDescent="0.35">
      <c r="A5" s="27" t="s">
        <v>62</v>
      </c>
      <c r="B5" s="25">
        <v>0.26</v>
      </c>
      <c r="C5">
        <v>0.85</v>
      </c>
      <c r="D5">
        <v>0.72</v>
      </c>
      <c r="E5">
        <v>3.01</v>
      </c>
      <c r="F5">
        <v>0.65</v>
      </c>
      <c r="G5">
        <v>27.96</v>
      </c>
      <c r="H5">
        <v>0.64</v>
      </c>
      <c r="I5">
        <v>1.29</v>
      </c>
      <c r="J5">
        <v>0.35</v>
      </c>
      <c r="L5">
        <v>6337.07</v>
      </c>
    </row>
    <row r="6" spans="1:14" x14ac:dyDescent="0.35">
      <c r="A6" s="26" t="s">
        <v>63</v>
      </c>
      <c r="B6">
        <v>4.47</v>
      </c>
      <c r="C6">
        <v>0.3</v>
      </c>
      <c r="D6">
        <v>0.82</v>
      </c>
      <c r="E6">
        <v>0.91</v>
      </c>
      <c r="F6">
        <v>0.82</v>
      </c>
      <c r="G6">
        <v>12.53</v>
      </c>
      <c r="H6">
        <v>0.43</v>
      </c>
      <c r="I6">
        <v>5.37</v>
      </c>
      <c r="J6">
        <v>0.97</v>
      </c>
      <c r="L6" s="15">
        <v>0.26</v>
      </c>
    </row>
    <row r="7" spans="1:14" x14ac:dyDescent="0.35">
      <c r="A7" s="26" t="s">
        <v>64</v>
      </c>
      <c r="B7">
        <v>4.47</v>
      </c>
      <c r="C7">
        <v>0.35</v>
      </c>
      <c r="D7">
        <v>0.96</v>
      </c>
      <c r="E7">
        <v>1.08</v>
      </c>
      <c r="F7">
        <v>0.86</v>
      </c>
      <c r="G7">
        <v>14.77</v>
      </c>
      <c r="H7">
        <v>0.62</v>
      </c>
      <c r="I7">
        <v>4.1100000000000003</v>
      </c>
      <c r="J7">
        <v>0.97</v>
      </c>
      <c r="L7" s="15">
        <v>0.26</v>
      </c>
    </row>
    <row r="8" spans="1:14" x14ac:dyDescent="0.35">
      <c r="A8" s="27" t="s">
        <v>89</v>
      </c>
      <c r="B8" s="25">
        <v>0.26</v>
      </c>
      <c r="C8">
        <v>0.85</v>
      </c>
      <c r="D8">
        <v>0.73</v>
      </c>
      <c r="E8">
        <v>3.01</v>
      </c>
      <c r="F8">
        <v>0.65</v>
      </c>
      <c r="G8">
        <v>27.92</v>
      </c>
      <c r="H8">
        <v>0.65</v>
      </c>
      <c r="I8">
        <v>1.24</v>
      </c>
      <c r="J8">
        <v>0.35</v>
      </c>
      <c r="L8">
        <v>6742.01</v>
      </c>
    </row>
    <row r="9" spans="1:14" x14ac:dyDescent="0.35">
      <c r="A9" s="26"/>
    </row>
    <row r="10" spans="1:14" x14ac:dyDescent="0.35">
      <c r="A10" s="26" t="s">
        <v>65</v>
      </c>
      <c r="B10">
        <v>0.13</v>
      </c>
      <c r="C10">
        <v>12.03</v>
      </c>
      <c r="D10">
        <v>0.59</v>
      </c>
      <c r="E10">
        <v>0.89</v>
      </c>
      <c r="F10">
        <v>0.91</v>
      </c>
      <c r="G10">
        <v>0.89</v>
      </c>
      <c r="H10">
        <v>0.77</v>
      </c>
      <c r="I10">
        <v>0.83</v>
      </c>
      <c r="J10">
        <v>0.65</v>
      </c>
      <c r="L10">
        <v>1.78</v>
      </c>
    </row>
    <row r="11" spans="1:14" x14ac:dyDescent="0.35">
      <c r="A11" s="26" t="s">
        <v>90</v>
      </c>
      <c r="B11">
        <v>1.67</v>
      </c>
      <c r="C11">
        <v>0.88</v>
      </c>
      <c r="D11">
        <v>1.82</v>
      </c>
      <c r="E11">
        <v>0.37</v>
      </c>
      <c r="F11">
        <v>0.56000000000000005</v>
      </c>
      <c r="G11">
        <v>14.38</v>
      </c>
      <c r="H11">
        <v>0.28999999999999998</v>
      </c>
      <c r="I11">
        <v>3.26</v>
      </c>
      <c r="J11">
        <v>0.99</v>
      </c>
      <c r="L11" s="15">
        <v>0.26</v>
      </c>
    </row>
    <row r="12" spans="1:14" x14ac:dyDescent="0.35">
      <c r="A12" s="26" t="s">
        <v>69</v>
      </c>
      <c r="B12">
        <v>1.58</v>
      </c>
      <c r="C12">
        <v>2.09</v>
      </c>
      <c r="D12">
        <v>3.94</v>
      </c>
      <c r="E12">
        <v>0.99</v>
      </c>
      <c r="F12">
        <v>0.53</v>
      </c>
      <c r="G12">
        <v>24.31</v>
      </c>
      <c r="H12">
        <v>0.28000000000000003</v>
      </c>
      <c r="I12">
        <v>5.53</v>
      </c>
      <c r="J12">
        <v>0.99</v>
      </c>
      <c r="L12">
        <v>0.28999999999999998</v>
      </c>
    </row>
    <row r="13" spans="1:14" x14ac:dyDescent="0.35">
      <c r="A13" s="26" t="s">
        <v>70</v>
      </c>
      <c r="B13" s="15">
        <v>0.15</v>
      </c>
      <c r="C13">
        <v>12.79</v>
      </c>
      <c r="D13">
        <v>0.66</v>
      </c>
      <c r="E13">
        <v>0.87</v>
      </c>
      <c r="F13">
        <v>0.88</v>
      </c>
      <c r="G13">
        <v>1.36</v>
      </c>
      <c r="H13">
        <v>0.91</v>
      </c>
      <c r="I13" s="15">
        <v>0.7</v>
      </c>
      <c r="J13">
        <v>0.91</v>
      </c>
      <c r="L13">
        <v>5.36</v>
      </c>
    </row>
    <row r="14" spans="1:14" x14ac:dyDescent="0.35">
      <c r="A14" s="26" t="s">
        <v>66</v>
      </c>
      <c r="B14">
        <v>0.75</v>
      </c>
      <c r="C14">
        <v>6.07</v>
      </c>
      <c r="D14">
        <v>10.130000000000001</v>
      </c>
      <c r="E14">
        <v>0.34</v>
      </c>
      <c r="F14">
        <v>0.59</v>
      </c>
      <c r="G14">
        <v>10.82</v>
      </c>
      <c r="H14">
        <v>0.85</v>
      </c>
      <c r="I14">
        <v>0.93</v>
      </c>
      <c r="J14">
        <v>0.99</v>
      </c>
      <c r="L14">
        <v>0.33</v>
      </c>
    </row>
    <row r="15" spans="1:14" x14ac:dyDescent="0.35">
      <c r="A15" s="26" t="s">
        <v>67</v>
      </c>
      <c r="B15">
        <v>1.44</v>
      </c>
      <c r="C15">
        <v>3</v>
      </c>
      <c r="D15">
        <v>5.42</v>
      </c>
      <c r="E15">
        <v>1.69</v>
      </c>
      <c r="F15">
        <v>0.62</v>
      </c>
      <c r="G15">
        <v>29.2</v>
      </c>
      <c r="H15">
        <v>1</v>
      </c>
      <c r="I15">
        <v>1</v>
      </c>
      <c r="J15">
        <v>0.99</v>
      </c>
      <c r="L15" s="25">
        <v>0.24</v>
      </c>
    </row>
    <row r="16" spans="1:14" x14ac:dyDescent="0.35">
      <c r="A16" s="27" t="s">
        <v>68</v>
      </c>
      <c r="B16">
        <v>0.13</v>
      </c>
      <c r="C16" s="15">
        <v>0.24</v>
      </c>
      <c r="D16">
        <v>0.76</v>
      </c>
      <c r="E16">
        <v>0.31</v>
      </c>
      <c r="F16">
        <v>0.34</v>
      </c>
      <c r="G16">
        <v>8.1999999999999993</v>
      </c>
      <c r="H16">
        <v>0.23</v>
      </c>
      <c r="I16">
        <v>2.12</v>
      </c>
      <c r="J16">
        <v>0.33</v>
      </c>
      <c r="L16">
        <v>11.76</v>
      </c>
    </row>
    <row r="17" spans="1:12" x14ac:dyDescent="0.35">
      <c r="A17" s="26"/>
    </row>
    <row r="18" spans="1:12" x14ac:dyDescent="0.35">
      <c r="A18" s="26" t="s">
        <v>71</v>
      </c>
      <c r="B18">
        <v>1.58</v>
      </c>
      <c r="C18" s="25">
        <v>0.12</v>
      </c>
      <c r="D18" s="25">
        <v>0.17</v>
      </c>
      <c r="E18" s="25">
        <v>0.15</v>
      </c>
      <c r="F18" s="15">
        <v>0.26</v>
      </c>
      <c r="G18" s="25">
        <v>0.41</v>
      </c>
      <c r="H18" s="15">
        <v>0.16</v>
      </c>
      <c r="I18" s="25">
        <v>0.15</v>
      </c>
      <c r="J18">
        <v>0.99</v>
      </c>
      <c r="L18">
        <v>0.3</v>
      </c>
    </row>
    <row r="19" spans="1:12" x14ac:dyDescent="0.35">
      <c r="A19" s="27" t="s">
        <v>72</v>
      </c>
      <c r="B19">
        <v>0.13</v>
      </c>
      <c r="C19">
        <v>0.34</v>
      </c>
      <c r="D19" s="15">
        <v>0.45</v>
      </c>
      <c r="E19" s="15">
        <v>0.51</v>
      </c>
      <c r="F19" s="25">
        <v>0.78</v>
      </c>
      <c r="G19">
        <v>0.91</v>
      </c>
      <c r="H19" s="25">
        <v>0.17</v>
      </c>
      <c r="I19">
        <v>1.25</v>
      </c>
      <c r="J19" s="25">
        <v>0.18</v>
      </c>
      <c r="L19">
        <v>6.08</v>
      </c>
    </row>
    <row r="20" spans="1:12" x14ac:dyDescent="0.35">
      <c r="A20" s="26" t="s">
        <v>73</v>
      </c>
      <c r="B20">
        <v>0.62</v>
      </c>
      <c r="C20">
        <v>0.13</v>
      </c>
      <c r="D20">
        <v>0.49</v>
      </c>
      <c r="E20">
        <v>0.56000000000000005</v>
      </c>
      <c r="F20">
        <v>0.45</v>
      </c>
      <c r="G20">
        <v>0.82</v>
      </c>
      <c r="H20">
        <v>0.93</v>
      </c>
      <c r="I20">
        <v>0.83</v>
      </c>
      <c r="J20">
        <v>0.99</v>
      </c>
      <c r="L20">
        <v>0.39</v>
      </c>
    </row>
    <row r="21" spans="1:12" x14ac:dyDescent="0.35">
      <c r="A21" s="27" t="s">
        <v>74</v>
      </c>
      <c r="B21">
        <v>0.13</v>
      </c>
      <c r="C21">
        <v>0.8</v>
      </c>
      <c r="D21">
        <v>0.78</v>
      </c>
      <c r="E21">
        <v>0.54</v>
      </c>
      <c r="F21">
        <v>0.82</v>
      </c>
      <c r="G21">
        <v>1.04</v>
      </c>
      <c r="H21">
        <v>0.56000000000000005</v>
      </c>
      <c r="I21">
        <v>1.98</v>
      </c>
      <c r="J21" s="15">
        <v>0.41</v>
      </c>
      <c r="L21">
        <v>3.16</v>
      </c>
    </row>
    <row r="23" spans="1:12" x14ac:dyDescent="0.35">
      <c r="A23" s="29" t="s">
        <v>86</v>
      </c>
      <c r="B23">
        <v>0.13</v>
      </c>
      <c r="C23">
        <v>0.28000000000000003</v>
      </c>
      <c r="D23">
        <v>0.37</v>
      </c>
      <c r="E23">
        <v>0.21</v>
      </c>
      <c r="F23">
        <v>0.25</v>
      </c>
      <c r="G23">
        <v>0.24</v>
      </c>
      <c r="H23">
        <v>0.17</v>
      </c>
      <c r="I23">
        <v>1.35</v>
      </c>
      <c r="J23">
        <v>0.2</v>
      </c>
      <c r="L23" s="14">
        <v>0.49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2</vt:lpstr>
      <vt:lpstr>Table 3</vt:lpstr>
      <vt:lpstr>Table 4</vt:lpstr>
      <vt:lpstr>Table 5</vt:lpstr>
      <vt:lpstr>Histogram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Vasilakou</dc:creator>
  <cp:lastModifiedBy>Eleni Vasilakou</cp:lastModifiedBy>
  <dcterms:created xsi:type="dcterms:W3CDTF">2020-01-21T09:53:38Z</dcterms:created>
  <dcterms:modified xsi:type="dcterms:W3CDTF">2020-07-07T16:07:23Z</dcterms:modified>
</cp:coreProperties>
</file>